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Прил 1" sheetId="1" r:id="rId1"/>
    <sheet name="Прил 2" sheetId="5" r:id="rId2"/>
    <sheet name="Прил 3" sheetId="4" r:id="rId3"/>
    <sheet name="Прил 4" sheetId="2" r:id="rId4"/>
    <sheet name="Прил 5" sheetId="3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F38" i="2"/>
  <c r="E18" i="5"/>
  <c r="F18"/>
  <c r="D18"/>
  <c r="D26" l="1"/>
  <c r="F42" i="2"/>
  <c r="E42"/>
  <c r="D42"/>
  <c r="D38"/>
  <c r="E38"/>
  <c r="F35"/>
  <c r="E35"/>
  <c r="D35"/>
  <c r="F31"/>
  <c r="E31"/>
  <c r="D31"/>
  <c r="F20"/>
  <c r="E20"/>
  <c r="D20"/>
  <c r="F16"/>
  <c r="E16"/>
  <c r="D16"/>
  <c r="F33" i="5"/>
  <c r="F26"/>
  <c r="E26"/>
</calcChain>
</file>

<file path=xl/sharedStrings.xml><?xml version="1.0" encoding="utf-8"?>
<sst xmlns="http://schemas.openxmlformats.org/spreadsheetml/2006/main" count="503" uniqueCount="235">
  <si>
    <t>Приложение № 1</t>
  </si>
  <si>
    <t>к предложению о размере цен</t>
  </si>
  <si>
    <t>(тарифов), долгосрочных</t>
  </si>
  <si>
    <t>параметров регулирования</t>
  </si>
  <si>
    <t>Информация об организации</t>
  </si>
  <si>
    <t>Полное наименование</t>
  </si>
  <si>
    <t>Сокращенное наименование</t>
  </si>
  <si>
    <t>Место нахождения</t>
  </si>
  <si>
    <t>ИНН</t>
  </si>
  <si>
    <t>КПП</t>
  </si>
  <si>
    <t>Ф.И.О. руководителя</t>
  </si>
  <si>
    <t>Адрес электронной почты</t>
  </si>
  <si>
    <t>Факс</t>
  </si>
  <si>
    <t>Контактный телефон</t>
  </si>
  <si>
    <t>Фактический адрес</t>
  </si>
  <si>
    <t>№ п/п</t>
  </si>
  <si>
    <t>Наименование показателей</t>
  </si>
  <si>
    <t>Единица измерения</t>
  </si>
  <si>
    <t>Фактические показатели за год, предшествующий базовому периоду</t>
  </si>
  <si>
    <t>Предложения на расчетный период регулирования</t>
  </si>
  <si>
    <t>Приложение № 2</t>
  </si>
  <si>
    <t>Показатели, утвержденные на базовый период *</t>
  </si>
  <si>
    <t>* Базовый период- год, предшествующий расчетному периоду регулирования.</t>
  </si>
  <si>
    <t xml:space="preserve">Основные показатели деятельности организаций, относящихся к субъектам </t>
  </si>
  <si>
    <t xml:space="preserve">  естественных монополий, а также комерческого оператора оптового рынка</t>
  </si>
  <si>
    <t xml:space="preserve"> электрической энергии (мощности)</t>
  </si>
  <si>
    <t>1.</t>
  </si>
  <si>
    <t>Показатели эффективности деятельности организации</t>
  </si>
  <si>
    <t>1.1</t>
  </si>
  <si>
    <t>Выручка</t>
  </si>
  <si>
    <t xml:space="preserve">Прибыль (убыток) от продаж </t>
  </si>
  <si>
    <t>EBITDA (прибыль до  процентов, налогов и амортизации)</t>
  </si>
  <si>
    <t>Рентабельность продаж</t>
  </si>
  <si>
    <t>тыс. руб.</t>
  </si>
  <si>
    <t xml:space="preserve">Чистая прибыль (убыток) </t>
  </si>
  <si>
    <t>Показатели рентабельности организации</t>
  </si>
  <si>
    <t>1.2</t>
  </si>
  <si>
    <t>1.3</t>
  </si>
  <si>
    <t>1.4</t>
  </si>
  <si>
    <t>2.</t>
  </si>
  <si>
    <t>2.1</t>
  </si>
  <si>
    <t>3.</t>
  </si>
  <si>
    <t>Показатели регулируемых видов деятельности организации</t>
  </si>
  <si>
    <t>Заявленная мощность</t>
  </si>
  <si>
    <t>Объем полезного отпуска электроэнергии - всего</t>
  </si>
  <si>
    <t>Объем полезного отпуска электроэнергии населению и приравненным к нему категориям потребителей</t>
  </si>
  <si>
    <t>МВт</t>
  </si>
  <si>
    <t>тыс.кВт.ч</t>
  </si>
  <si>
    <t>Норматив потерь электрической энергии (с указанием реквизитов приказа Минэнерго России, которым утверждены нормативы)</t>
  </si>
  <si>
    <t>%</t>
  </si>
  <si>
    <t>Реквизиты программы энерго-эффективности (кем утверждена, дата утверждения, номер приказа)</t>
  </si>
  <si>
    <t>3.1</t>
  </si>
  <si>
    <t>3.2</t>
  </si>
  <si>
    <t>3.3</t>
  </si>
  <si>
    <t>3.4</t>
  </si>
  <si>
    <t>3.5</t>
  </si>
  <si>
    <t>Необходимая валовая выручка по регулируемым видам деятельности организации-всего</t>
  </si>
  <si>
    <t>Подконтрольные расходы- всего, в том числе:</t>
  </si>
  <si>
    <t>оплата труда</t>
  </si>
  <si>
    <t>ремонт основных фондов</t>
  </si>
  <si>
    <t>материальные затраты</t>
  </si>
  <si>
    <t>тыс.руб.</t>
  </si>
  <si>
    <t>4.</t>
  </si>
  <si>
    <t>4.1</t>
  </si>
  <si>
    <t>4.2</t>
  </si>
  <si>
    <t>Расходы, за исключением указанных в подпункте 4.1</t>
  </si>
  <si>
    <t>неподконтрольные расходы-всего</t>
  </si>
  <si>
    <t>Выпадающие, излишнеполученные доходы (расходы) прошлых лет</t>
  </si>
  <si>
    <t>Инвестиции, осуществляемые за счет тарифных источников</t>
  </si>
  <si>
    <t>Реквизиты инвестиционных программ (кем утверждена, дата утверждения, номер приказа)</t>
  </si>
  <si>
    <t>4.3</t>
  </si>
  <si>
    <t>4.4</t>
  </si>
  <si>
    <t>4.4.1</t>
  </si>
  <si>
    <t>Справочно:</t>
  </si>
  <si>
    <t>Объем условных единиц</t>
  </si>
  <si>
    <t>Операционные расходы на единицу</t>
  </si>
  <si>
    <t>у.е</t>
  </si>
  <si>
    <t>5.</t>
  </si>
  <si>
    <t>Показатели численности персонала и фонда оплаты труда</t>
  </si>
  <si>
    <t>Среднесписочная численность персонала</t>
  </si>
  <si>
    <t>Среднемясячная заработная плата на одного работника</t>
  </si>
  <si>
    <t>чел.</t>
  </si>
  <si>
    <t>тыс.руб на чел.</t>
  </si>
  <si>
    <t>5.1</t>
  </si>
  <si>
    <t>5.2</t>
  </si>
  <si>
    <t>5.3</t>
  </si>
  <si>
    <t>Реквизиты отраслевого тарифного соглашения (дата утверждения, срок действия)</t>
  </si>
  <si>
    <t>Уставный капитал (складочный капитал, уставный фонд, вклады товарищей)</t>
  </si>
  <si>
    <t>Анализ финансовой устойчивости по величине излишка (недостатка) собственных оборотных средств</t>
  </si>
  <si>
    <t>Основные показатели деятельности гарантирующих поставщиков</t>
  </si>
  <si>
    <t>Приложение № 3</t>
  </si>
  <si>
    <t>Объем полезного отпуска электрической энергии -всего, в том числе:</t>
  </si>
  <si>
    <t xml:space="preserve">населению и приравненным к нему категориям потребителей </t>
  </si>
  <si>
    <t>первое полугодие</t>
  </si>
  <si>
    <t>второе полугодие</t>
  </si>
  <si>
    <t>население, проживающее в городских населенных пунктах в домах, оборудованных в установленном порядке стационарными электроплитами</t>
  </si>
  <si>
    <t>население, проживающее в сельских населенных пунктах</t>
  </si>
  <si>
    <t>потребители, приравненные к населению</t>
  </si>
  <si>
    <t>1.1.1</t>
  </si>
  <si>
    <t>1.1.2</t>
  </si>
  <si>
    <t>1.1.3</t>
  </si>
  <si>
    <t>Потребителям, за исключением электрической энергии, поставляемой населению и приравненным к нему категориям потребителей</t>
  </si>
  <si>
    <t>Количество обслуживаемых договоров- всего, в том числе:</t>
  </si>
  <si>
    <t xml:space="preserve">с населением и приравненными к нему категориями потребителей </t>
  </si>
  <si>
    <t>с потребителями, за исключением электрической энергии, поставляемой населению и приравненным к нему категориям потребителей</t>
  </si>
  <si>
    <t>2.2</t>
  </si>
  <si>
    <t>штук</t>
  </si>
  <si>
    <t>Количество точек учета по обслуживаемым договорам-всего, в том числе:</t>
  </si>
  <si>
    <t xml:space="preserve">по населению и приравненными к нему категориями потребителей </t>
  </si>
  <si>
    <t>по потребителям, за исключением электрической энергии, поставляемой населению и приравненным к нему категориям потребителей</t>
  </si>
  <si>
    <t>Количество точек подключения</t>
  </si>
  <si>
    <t>Необходимая валовая выручка гарантирующего поставщика</t>
  </si>
  <si>
    <t>6.</t>
  </si>
  <si>
    <t>6.1</t>
  </si>
  <si>
    <t>6.2</t>
  </si>
  <si>
    <t>Показатели численности персонала и фонда оплаты труда по регулируемым видам деятельности</t>
  </si>
  <si>
    <t>тыс.руб. на чел.</t>
  </si>
  <si>
    <t>6.3</t>
  </si>
  <si>
    <t>Проценты по обслуживанию кредитов</t>
  </si>
  <si>
    <t>7.</t>
  </si>
  <si>
    <t>8.</t>
  </si>
  <si>
    <t>9.</t>
  </si>
  <si>
    <t>10.</t>
  </si>
  <si>
    <t>11.</t>
  </si>
  <si>
    <t>12.</t>
  </si>
  <si>
    <t>Резерв по сомнительным долгам</t>
  </si>
  <si>
    <t>Необходимые расходы из прибыли</t>
  </si>
  <si>
    <t>Чистая прибыль (убыток)</t>
  </si>
  <si>
    <t>Рентабельность продаж (величина прибыли от продаж в каждом рубле выручки)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</si>
  <si>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</si>
  <si>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 xml:space="preserve">тыс.руб. </t>
  </si>
  <si>
    <t>Приложение № 4</t>
  </si>
  <si>
    <t>Основные показатели деятельности генерирующих объектов</t>
  </si>
  <si>
    <t>Установленная мощность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</si>
  <si>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</si>
  <si>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Производство электрической энергии</t>
  </si>
  <si>
    <t>Полезный отпуск электрической энергии</t>
  </si>
  <si>
    <t>Отпуск тепловой энергии с коллекторов</t>
  </si>
  <si>
    <t>Отпуск тепловой энергии в сеть</t>
  </si>
  <si>
    <t>Необходимая валовая выручка- всего</t>
  </si>
  <si>
    <t>млн.кВт.ч</t>
  </si>
  <si>
    <t>тыс.Гкал</t>
  </si>
  <si>
    <t>млн.руб.</t>
  </si>
  <si>
    <t>7.1</t>
  </si>
  <si>
    <t>оносимая на электрическую энергию</t>
  </si>
  <si>
    <t>относимая на электрическую мощность</t>
  </si>
  <si>
    <t>относимая на тепловую энергию, отпускаемую с коллекторов источников</t>
  </si>
  <si>
    <t>7.2</t>
  </si>
  <si>
    <t>7.3</t>
  </si>
  <si>
    <t>Топливо-всего</t>
  </si>
  <si>
    <t>топливо на электрическую энергию</t>
  </si>
  <si>
    <t>удельный расход условного топлива на электрическую энергию</t>
  </si>
  <si>
    <t>8.1</t>
  </si>
  <si>
    <t>г/кВт.ч</t>
  </si>
  <si>
    <t>8.2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</si>
  <si>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</si>
  <si>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</si>
  <si>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</si>
  <si>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</si>
  <si>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Амортизация</t>
  </si>
  <si>
    <t>среднесписочная численность персонала</t>
  </si>
  <si>
    <t>среднемясячная заработная плата на одного работника</t>
  </si>
  <si>
    <t>реквизиты отраслевого тарифного соглашения (дата утверждения, срок действия)</t>
  </si>
  <si>
    <t>10.1</t>
  </si>
  <si>
    <t>10.2</t>
  </si>
  <si>
    <t>10.3</t>
  </si>
  <si>
    <t>Расходы на производство - всего</t>
  </si>
  <si>
    <t>11.1</t>
  </si>
  <si>
    <t>11.2</t>
  </si>
  <si>
    <t>11.3</t>
  </si>
  <si>
    <t>Объем перекрестного субсидирования - всего</t>
  </si>
  <si>
    <t>от производства электрической энергии</t>
  </si>
  <si>
    <t>от производства тепловой энергии</t>
  </si>
  <si>
    <t>13.</t>
  </si>
  <si>
    <t>Необходимые расходы из прибыли-всего</t>
  </si>
  <si>
    <t>оносимые на электрическую энергию</t>
  </si>
  <si>
    <t>относимые на электрическую мощность</t>
  </si>
  <si>
    <t>относимые на тепловую энергию, отпускаемую с коллекторов источников</t>
  </si>
  <si>
    <t>13.1</t>
  </si>
  <si>
    <t>13.2</t>
  </si>
  <si>
    <t>13.3</t>
  </si>
  <si>
    <t>14.1</t>
  </si>
  <si>
    <t>14.2</t>
  </si>
  <si>
    <t>14.3</t>
  </si>
  <si>
    <t>14.</t>
  </si>
  <si>
    <t>Капитальные вложения из прибыли ( с учетом налога на прибыль)-всего</t>
  </si>
  <si>
    <t>15.</t>
  </si>
  <si>
    <t>16.</t>
  </si>
  <si>
    <t>17.</t>
  </si>
  <si>
    <t>Приложение № 5</t>
  </si>
  <si>
    <t>Цены (тарифы) по регулируемым видам деятельности организации</t>
  </si>
  <si>
    <t>1-е полугодие</t>
  </si>
  <si>
    <t>2-е полугодие</t>
  </si>
  <si>
    <t>Услуги по передаче электрической энергии (мощности)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</si>
  <si>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</si>
  <si>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</si>
  <si>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</si>
  <si>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двухставочный тариф</t>
  </si>
  <si>
    <t xml:space="preserve">Для гарантирующих поставщиков </t>
  </si>
  <si>
    <t>величина сбытовой надбавки для тарифной группы потребителей "население" и приравненных к нему категорий потребителей</t>
  </si>
  <si>
    <t>руб./МВт.ч</t>
  </si>
  <si>
    <t>руб./МВт.мес.</t>
  </si>
  <si>
    <t>Для генерирующих объектов</t>
  </si>
  <si>
    <t>цена на элекрическую энергию</t>
  </si>
  <si>
    <t>в том числе топливная составляющая</t>
  </si>
  <si>
    <t>цена на генерирующую мощность</t>
  </si>
  <si>
    <t>средний одноставочный тариф на тепловую энергию</t>
  </si>
  <si>
    <t>одноставочный тариф на горячее водоснабжение</t>
  </si>
  <si>
    <t>руб./тыс.кВт.ч</t>
  </si>
  <si>
    <t>руб./Гкал</t>
  </si>
  <si>
    <t>Средний тариф на теплоноситель:</t>
  </si>
  <si>
    <t>вода</t>
  </si>
  <si>
    <t>руб./куб.м</t>
  </si>
  <si>
    <t>Открытое акционерное общество энергетики и электрификации "Чукотэнерго"</t>
  </si>
  <si>
    <t>ОАО "Чукотэнерго"</t>
  </si>
  <si>
    <t>Чукотский АО, г. Анадырь, ул. Рультытегина, д 35-а.</t>
  </si>
  <si>
    <t>Кузнецов Андрей Васильевич</t>
  </si>
  <si>
    <t>chener@chukotnet.ru</t>
  </si>
  <si>
    <t>(427 22) 2-05-49</t>
  </si>
  <si>
    <t>Анадырская ТЭЦ</t>
  </si>
  <si>
    <t>Чаунская ТЭЦ</t>
  </si>
  <si>
    <t>Эгвекинотская ГРЭС</t>
  </si>
  <si>
    <t>-</t>
  </si>
  <si>
    <t>Инвест. программа ОАО "Чукотэнерго" на 2014г. утверждена Департаментом промышленной политики и ЖКХ 30.10.2014г.</t>
  </si>
  <si>
    <t>Инвестиционная программа ОАО "Чукотэнерго" на 2015-2017гг. Утверждена Департаментом промышленной политики и ЖКХ 14.05.2014г.</t>
  </si>
  <si>
    <t>10,39%
Приказ Министерства энергетики РФ от 28.11.2014г.</t>
  </si>
  <si>
    <t>Программа на 2014-2019гг утверждена 21.02.2014г.</t>
  </si>
  <si>
    <t>Программа на 2015-2020гг утверждена 12.03.2015г.</t>
  </si>
  <si>
    <t>Отраслевое тарифное соглашение в электроэнергетике на 2013-2015гг утверждено 18.03.2013г.</t>
  </si>
  <si>
    <t>(427 22) 2-27-83</t>
  </si>
  <si>
    <t>Инвест. Программа ОАО "Чукотэнерго" на 2015-2017гг. Утверждена Департаментом промышленной политики и ЖКХ 14.05.2014г.</t>
  </si>
  <si>
    <t>Приказ Министерства энергетики РФ от 30.10.2014г.
№ 804</t>
  </si>
  <si>
    <t>Инвест. Программа ОАО "Чукотэнерго" на 2013г.утверждена Департаментом промышленной политики и ЖКХ 29.03.2013г.</t>
  </si>
  <si>
    <t>Программа на 2013-2018гг утверждена 25.07.2013г.</t>
  </si>
  <si>
    <t>Инвест. программа ОАО "Чукотэнерго" на 2015-2017гг. Утверждена Департаментом промышленной политики и ЖКХ 14.05.2014г.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</si>
</sst>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(* #,##0.00_);_(* \(#,##0.00\);_(* &quot;-&quot;??_);_(@_)"/>
    <numFmt numFmtId="165" formatCode="0.000"/>
    <numFmt numFmtId="166" formatCode="_(* #,##0_);_(* \(#,##0\);_(* &quot;-&quot;??_);_(@_)"/>
    <numFmt numFmtId="167" formatCode="0.0"/>
  </numFmts>
  <fonts count="8">
    <font>
      <sz val="10"/>
      <name val="Arial"/>
    </font>
    <font>
      <sz val="10"/>
      <name val="Arial"/>
    </font>
    <font>
      <sz val="11"/>
      <name val="Times New Roman"/>
      <family val="1"/>
      <charset val="204"/>
    </font>
    <font>
      <sz val="8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/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 indent="1"/>
    </xf>
    <xf numFmtId="49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5" fillId="0" borderId="1" xfId="2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6" fontId="5" fillId="0" borderId="1" xfId="2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1" fontId="5" fillId="0" borderId="0" xfId="0" applyNumberFormat="1" applyFont="1"/>
    <xf numFmtId="10" fontId="5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164" fontId="5" fillId="0" borderId="1" xfId="2" applyFont="1" applyBorder="1" applyAlignment="1">
      <alignment horizontal="left" vertical="center" wrapText="1"/>
    </xf>
    <xf numFmtId="43" fontId="5" fillId="0" borderId="0" xfId="0" applyNumberFormat="1" applyFont="1"/>
    <xf numFmtId="167" fontId="5" fillId="0" borderId="0" xfId="0" applyNumberFormat="1" applyFont="1"/>
    <xf numFmtId="2" fontId="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2" xfId="1" applyBorder="1" applyAlignment="1" applyProtection="1">
      <alignment horizontal="center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8;&#1072;&#1088;&#1080;&#1092;&#1099;%202015\&#1059;&#1090;&#1074;&#1077;&#1088;&#1078;&#1076;&#1077;&#1085;&#1086;%20&#1050;&#1086;&#1084;&#1080;&#1090;&#1077;&#1090;&#1086;&#1084;%20&#1085;&#1072;%202015%20&#1075;&#1086;&#1076;\&#1059;&#1090;&#1074;&#1077;&#1088;&#1078;&#1076;&#1077;&#1085;&#1086;%20&#1087;&#1086;&#1089;&#1083;&#1077;%20&#1074;&#1099;&#1088;&#1072;&#1074;&#1085;&#1080;&#1074;&#1072;&#1085;&#1080;&#1103;\&#1058;&#1072;&#1088;&#1080;&#1092;&#1099;%20&#1101;&#1083;.&#1101;&#1085;.&#1090;.&#1101;&#1085;%20&#1054;&#1040;&#1054;%20&#1063;&#1069;%20(&#1074;&#1099;&#1088;&#1072;&#1074;&#1085;&#1077;&#1085;&#1085;&#1099;&#1077;%2017.02.15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эл.эн.+тепло"/>
      <sheetName val="тариф на э.э."/>
      <sheetName val="п1.1.1."/>
      <sheetName val="п1.1.2."/>
      <sheetName val="п1.2.1."/>
      <sheetName val="1.3"/>
      <sheetName val="п1.2.2."/>
      <sheetName val="п1.4."/>
      <sheetName val="5"/>
      <sheetName val="6"/>
      <sheetName val="9"/>
      <sheetName val="10"/>
      <sheetName val="11"/>
      <sheetName val="12"/>
      <sheetName val="15эл"/>
      <sheetName val="15прэ"/>
      <sheetName val="15перэ"/>
      <sheetName val="16"/>
      <sheetName val="16прэ"/>
      <sheetName val="16перэ"/>
      <sheetName val="17 э"/>
      <sheetName val="17 т"/>
      <sheetName val="1.17.1"/>
      <sheetName val="18"/>
      <sheetName val="18.1"/>
      <sheetName val="18.2"/>
      <sheetName val="1.20"/>
      <sheetName val="1.20.1"/>
      <sheetName val="1.20.2"/>
      <sheetName val="1.20.3"/>
      <sheetName val="1.20.4"/>
      <sheetName val="21"/>
      <sheetName val="21.1-4"/>
      <sheetName val="22"/>
      <sheetName val="23"/>
      <sheetName val="24"/>
      <sheetName val="25"/>
      <sheetName val="27"/>
      <sheetName val="2-хзонный 2014"/>
      <sheetName val="3-хзонный 2014"/>
      <sheetName val="Динамика 2-х зонн."/>
      <sheetName val="Динамика 3-х зонн."/>
      <sheetName val="29"/>
      <sheetName val="2.1"/>
      <sheetName val="2.2"/>
      <sheetName val="7"/>
      <sheetName val="8"/>
      <sheetName val="15"/>
      <sheetName val="тариф на т.э."/>
      <sheetName val="ЧУ"/>
      <sheetName val="АТЭЦ пр"/>
      <sheetName val="АТЭЦ общ"/>
      <sheetName val="ЧТЭЦ пр"/>
      <sheetName val="ЧТЭЦ общ"/>
      <sheetName val="ЭГРЭС пр"/>
      <sheetName val="ЭГРЭС общ"/>
      <sheetName val="15тепло"/>
      <sheetName val="15прт"/>
      <sheetName val="15перт"/>
      <sheetName val="15проч"/>
      <sheetName val="16прт"/>
      <sheetName val="16перт"/>
      <sheetName val="16проч"/>
      <sheetName val="19"/>
      <sheetName val="19.1"/>
      <sheetName val="19.2"/>
    </sheetNames>
    <sheetDataSet>
      <sheetData sheetId="0">
        <row r="63">
          <cell r="S63">
            <v>90005.204809999996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ener@chukotnet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tabSelected="1" workbookViewId="0">
      <selection activeCell="A19" sqref="A19:H19"/>
    </sheetView>
  </sheetViews>
  <sheetFormatPr defaultRowHeight="15"/>
  <cols>
    <col min="1" max="1" width="9.140625" style="1"/>
    <col min="2" max="2" width="18" style="1" customWidth="1"/>
    <col min="3" max="8" width="13.85546875" style="1" customWidth="1"/>
    <col min="9" max="16384" width="9.140625" style="1"/>
  </cols>
  <sheetData>
    <row r="1" spans="1:9">
      <c r="E1" s="2"/>
      <c r="F1" s="2"/>
      <c r="G1" s="2" t="s">
        <v>0</v>
      </c>
    </row>
    <row r="2" spans="1:9">
      <c r="E2" s="2"/>
      <c r="F2" s="2"/>
      <c r="G2" s="2" t="s">
        <v>1</v>
      </c>
    </row>
    <row r="3" spans="1:9">
      <c r="E3" s="2"/>
      <c r="F3" s="2"/>
      <c r="G3" s="2" t="s">
        <v>2</v>
      </c>
    </row>
    <row r="4" spans="1:9">
      <c r="E4" s="2"/>
      <c r="F4" s="2"/>
      <c r="G4" s="2" t="s">
        <v>3</v>
      </c>
    </row>
    <row r="6" spans="1:9">
      <c r="A6" s="40" t="s">
        <v>4</v>
      </c>
      <c r="B6" s="40"/>
      <c r="C6" s="40"/>
      <c r="D6" s="40"/>
      <c r="E6" s="40"/>
      <c r="F6" s="40"/>
      <c r="G6" s="40"/>
      <c r="H6" s="40"/>
      <c r="I6" s="4"/>
    </row>
    <row r="8" spans="1:9">
      <c r="A8" s="3" t="s">
        <v>5</v>
      </c>
      <c r="B8" s="3"/>
      <c r="C8" s="34" t="s">
        <v>213</v>
      </c>
      <c r="D8" s="35"/>
      <c r="E8" s="35"/>
      <c r="F8" s="35"/>
      <c r="G8" s="35"/>
      <c r="H8" s="36"/>
    </row>
    <row r="9" spans="1:9">
      <c r="A9" s="34"/>
      <c r="B9" s="35"/>
      <c r="C9" s="35"/>
      <c r="D9" s="35"/>
      <c r="E9" s="35"/>
      <c r="F9" s="35"/>
      <c r="G9" s="35"/>
      <c r="H9" s="36"/>
    </row>
    <row r="10" spans="1:9">
      <c r="A10" s="3" t="s">
        <v>6</v>
      </c>
      <c r="B10" s="3"/>
      <c r="C10" s="34" t="s">
        <v>214</v>
      </c>
      <c r="D10" s="35"/>
      <c r="E10" s="35"/>
      <c r="F10" s="35"/>
      <c r="G10" s="35"/>
      <c r="H10" s="36"/>
    </row>
    <row r="11" spans="1:9">
      <c r="A11" s="34"/>
      <c r="B11" s="35"/>
      <c r="C11" s="35"/>
      <c r="D11" s="35"/>
      <c r="E11" s="35"/>
      <c r="F11" s="35"/>
      <c r="G11" s="35"/>
      <c r="H11" s="36"/>
    </row>
    <row r="12" spans="1:9">
      <c r="A12" s="3" t="s">
        <v>7</v>
      </c>
      <c r="B12" s="3"/>
      <c r="C12" s="34" t="s">
        <v>215</v>
      </c>
      <c r="D12" s="35"/>
      <c r="E12" s="35"/>
      <c r="F12" s="35"/>
      <c r="G12" s="35"/>
      <c r="H12" s="36"/>
    </row>
    <row r="13" spans="1:9">
      <c r="A13" s="34"/>
      <c r="B13" s="35"/>
      <c r="C13" s="35"/>
      <c r="D13" s="35"/>
      <c r="E13" s="35"/>
      <c r="F13" s="35"/>
      <c r="G13" s="35"/>
      <c r="H13" s="36"/>
    </row>
    <row r="14" spans="1:9">
      <c r="A14" s="3" t="s">
        <v>14</v>
      </c>
      <c r="B14" s="3"/>
      <c r="C14" s="34" t="s">
        <v>215</v>
      </c>
      <c r="D14" s="35"/>
      <c r="E14" s="35"/>
      <c r="F14" s="35"/>
      <c r="G14" s="35"/>
      <c r="H14" s="36"/>
    </row>
    <row r="15" spans="1:9">
      <c r="A15" s="34"/>
      <c r="B15" s="35"/>
      <c r="C15" s="35"/>
      <c r="D15" s="35"/>
      <c r="E15" s="35"/>
      <c r="F15" s="35"/>
      <c r="G15" s="35"/>
      <c r="H15" s="36"/>
    </row>
    <row r="16" spans="1:9">
      <c r="A16" s="38" t="s">
        <v>8</v>
      </c>
      <c r="B16" s="39"/>
      <c r="C16" s="34">
        <v>8700000339</v>
      </c>
      <c r="D16" s="35"/>
      <c r="E16" s="35"/>
      <c r="F16" s="35"/>
      <c r="G16" s="35"/>
      <c r="H16" s="36"/>
    </row>
    <row r="17" spans="1:8">
      <c r="A17" s="34"/>
      <c r="B17" s="35"/>
      <c r="C17" s="35"/>
      <c r="D17" s="35"/>
      <c r="E17" s="35"/>
      <c r="F17" s="35"/>
      <c r="G17" s="35"/>
      <c r="H17" s="36"/>
    </row>
    <row r="18" spans="1:8">
      <c r="A18" s="38" t="s">
        <v>9</v>
      </c>
      <c r="B18" s="39"/>
      <c r="C18" s="34">
        <v>870901001</v>
      </c>
      <c r="D18" s="35"/>
      <c r="E18" s="35"/>
      <c r="F18" s="35"/>
      <c r="G18" s="35"/>
      <c r="H18" s="36"/>
    </row>
    <row r="19" spans="1:8">
      <c r="A19" s="34"/>
      <c r="B19" s="35"/>
      <c r="C19" s="35"/>
      <c r="D19" s="35"/>
      <c r="E19" s="35"/>
      <c r="F19" s="35"/>
      <c r="G19" s="35"/>
      <c r="H19" s="36"/>
    </row>
    <row r="20" spans="1:8">
      <c r="A20" s="3" t="s">
        <v>10</v>
      </c>
      <c r="B20" s="3"/>
      <c r="C20" s="34" t="s">
        <v>216</v>
      </c>
      <c r="D20" s="35"/>
      <c r="E20" s="35"/>
      <c r="F20" s="35"/>
      <c r="G20" s="35"/>
      <c r="H20" s="36"/>
    </row>
    <row r="21" spans="1:8">
      <c r="A21" s="34"/>
      <c r="B21" s="35"/>
      <c r="C21" s="35"/>
      <c r="D21" s="35"/>
      <c r="E21" s="35"/>
      <c r="F21" s="35"/>
      <c r="G21" s="35"/>
      <c r="H21" s="36"/>
    </row>
    <row r="22" spans="1:8">
      <c r="A22" s="3" t="s">
        <v>11</v>
      </c>
      <c r="B22" s="3"/>
      <c r="C22" s="37" t="s">
        <v>217</v>
      </c>
      <c r="D22" s="35"/>
      <c r="E22" s="35"/>
      <c r="F22" s="35"/>
      <c r="G22" s="35"/>
      <c r="H22" s="36"/>
    </row>
    <row r="23" spans="1:8">
      <c r="A23" s="34"/>
      <c r="B23" s="35"/>
      <c r="C23" s="35"/>
      <c r="D23" s="35"/>
      <c r="E23" s="35"/>
      <c r="F23" s="35"/>
      <c r="G23" s="35"/>
      <c r="H23" s="36"/>
    </row>
    <row r="24" spans="1:8">
      <c r="A24" s="3" t="s">
        <v>13</v>
      </c>
      <c r="B24" s="3"/>
      <c r="C24" s="34" t="s">
        <v>229</v>
      </c>
      <c r="D24" s="35"/>
      <c r="E24" s="35"/>
      <c r="F24" s="35"/>
      <c r="G24" s="35"/>
      <c r="H24" s="36"/>
    </row>
    <row r="25" spans="1:8">
      <c r="A25" s="34"/>
      <c r="B25" s="35"/>
      <c r="C25" s="35"/>
      <c r="D25" s="35"/>
      <c r="E25" s="35"/>
      <c r="F25" s="35"/>
      <c r="G25" s="35"/>
      <c r="H25" s="36"/>
    </row>
    <row r="26" spans="1:8">
      <c r="A26" s="38" t="s">
        <v>12</v>
      </c>
      <c r="B26" s="39"/>
      <c r="C26" s="34" t="s">
        <v>218</v>
      </c>
      <c r="D26" s="35"/>
      <c r="E26" s="35"/>
      <c r="F26" s="35"/>
      <c r="G26" s="35"/>
      <c r="H26" s="36"/>
    </row>
  </sheetData>
  <mergeCells count="23">
    <mergeCell ref="C8:H8"/>
    <mergeCell ref="C10:H10"/>
    <mergeCell ref="A6:H6"/>
    <mergeCell ref="C12:H12"/>
    <mergeCell ref="A13:H13"/>
    <mergeCell ref="A15:H15"/>
    <mergeCell ref="A17:H17"/>
    <mergeCell ref="A19:H19"/>
    <mergeCell ref="A9:H9"/>
    <mergeCell ref="A11:H11"/>
    <mergeCell ref="C14:H14"/>
    <mergeCell ref="C16:H16"/>
    <mergeCell ref="C18:H18"/>
    <mergeCell ref="C20:H20"/>
    <mergeCell ref="C22:H22"/>
    <mergeCell ref="C26:H26"/>
    <mergeCell ref="A16:B16"/>
    <mergeCell ref="A18:B18"/>
    <mergeCell ref="A26:B26"/>
    <mergeCell ref="A21:H21"/>
    <mergeCell ref="A23:H23"/>
    <mergeCell ref="A25:H25"/>
    <mergeCell ref="C24:H24"/>
  </mergeCells>
  <phoneticPr fontId="0" type="noConversion"/>
  <hyperlinks>
    <hyperlink ref="C22" r:id="rId1"/>
  </hyperlinks>
  <pageMargins left="0.98425196850393704" right="0.59055118110236227" top="0.78740157480314965" bottom="0.78740157480314965" header="0.51181102362204722" footer="0.51181102362204722"/>
  <pageSetup paperSize="9" scale="7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workbookViewId="0">
      <selection activeCell="F38" sqref="F38"/>
    </sheetView>
  </sheetViews>
  <sheetFormatPr defaultRowHeight="15.75"/>
  <cols>
    <col min="1" max="1" width="5" style="6" customWidth="1"/>
    <col min="2" max="2" width="30" style="6" customWidth="1"/>
    <col min="3" max="3" width="12.140625" style="6" customWidth="1"/>
    <col min="4" max="4" width="16.42578125" style="6" customWidth="1"/>
    <col min="5" max="5" width="18.42578125" style="6" customWidth="1"/>
    <col min="6" max="6" width="16.140625" style="6" customWidth="1"/>
    <col min="7" max="7" width="9.140625" style="6"/>
    <col min="8" max="9" width="13.85546875" style="6" bestFit="1" customWidth="1"/>
    <col min="10" max="16384" width="9.140625" style="6"/>
  </cols>
  <sheetData>
    <row r="1" spans="1:10">
      <c r="E1" s="6" t="s">
        <v>20</v>
      </c>
    </row>
    <row r="2" spans="1:10">
      <c r="E2" s="6" t="s">
        <v>1</v>
      </c>
    </row>
    <row r="3" spans="1:10">
      <c r="E3" s="6" t="s">
        <v>2</v>
      </c>
    </row>
    <row r="4" spans="1:10">
      <c r="E4" s="6" t="s">
        <v>3</v>
      </c>
    </row>
    <row r="6" spans="1:10">
      <c r="A6" s="41" t="s">
        <v>23</v>
      </c>
      <c r="B6" s="41"/>
      <c r="C6" s="41"/>
      <c r="D6" s="41"/>
      <c r="E6" s="41"/>
      <c r="F6" s="41"/>
    </row>
    <row r="7" spans="1:10">
      <c r="A7" s="41" t="s">
        <v>24</v>
      </c>
      <c r="B7" s="41"/>
      <c r="C7" s="41"/>
      <c r="D7" s="41"/>
      <c r="E7" s="41"/>
      <c r="F7" s="41"/>
    </row>
    <row r="8" spans="1:10">
      <c r="A8" s="41" t="s">
        <v>25</v>
      </c>
      <c r="B8" s="41"/>
      <c r="C8" s="41"/>
      <c r="D8" s="41"/>
      <c r="E8" s="41"/>
      <c r="F8" s="41"/>
    </row>
    <row r="9" spans="1:10">
      <c r="D9" s="20">
        <v>2013</v>
      </c>
      <c r="E9" s="15">
        <v>2014</v>
      </c>
      <c r="F9" s="15">
        <v>2015</v>
      </c>
    </row>
    <row r="10" spans="1:10" ht="79.5" customHeight="1">
      <c r="A10" s="5" t="s">
        <v>15</v>
      </c>
      <c r="B10" s="5" t="s">
        <v>16</v>
      </c>
      <c r="C10" s="5" t="s">
        <v>17</v>
      </c>
      <c r="D10" s="5" t="s">
        <v>18</v>
      </c>
      <c r="E10" s="5" t="s">
        <v>21</v>
      </c>
      <c r="F10" s="5" t="s">
        <v>19</v>
      </c>
    </row>
    <row r="11" spans="1:10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10" ht="36.75" customHeight="1">
      <c r="A12" s="10" t="s">
        <v>26</v>
      </c>
      <c r="B12" s="9" t="s">
        <v>27</v>
      </c>
      <c r="C12" s="7"/>
      <c r="D12" s="7"/>
      <c r="E12" s="5"/>
      <c r="F12" s="5"/>
    </row>
    <row r="13" spans="1:10">
      <c r="A13" s="10" t="s">
        <v>28</v>
      </c>
      <c r="B13" s="9" t="s">
        <v>29</v>
      </c>
      <c r="C13" s="5" t="s">
        <v>33</v>
      </c>
      <c r="D13" s="16">
        <v>3620419.3</v>
      </c>
      <c r="E13" s="30">
        <v>3670265.8</v>
      </c>
      <c r="F13" s="30">
        <v>4241601.8</v>
      </c>
    </row>
    <row r="14" spans="1:10" ht="20.25" customHeight="1">
      <c r="A14" s="10" t="s">
        <v>36</v>
      </c>
      <c r="B14" s="9" t="s">
        <v>30</v>
      </c>
      <c r="C14" s="5" t="s">
        <v>33</v>
      </c>
      <c r="D14" s="17">
        <v>-317112.7</v>
      </c>
      <c r="E14" s="17">
        <v>-645731</v>
      </c>
      <c r="F14" s="17">
        <v>-1400936</v>
      </c>
    </row>
    <row r="15" spans="1:10" ht="47.25">
      <c r="A15" s="10" t="s">
        <v>37</v>
      </c>
      <c r="B15" s="9" t="s">
        <v>31</v>
      </c>
      <c r="C15" s="5" t="s">
        <v>33</v>
      </c>
      <c r="D15" s="17">
        <v>301244</v>
      </c>
      <c r="E15" s="17">
        <v>-331827</v>
      </c>
      <c r="F15" s="17">
        <v>-37165</v>
      </c>
      <c r="H15" s="31"/>
    </row>
    <row r="16" spans="1:10">
      <c r="A16" s="10" t="s">
        <v>38</v>
      </c>
      <c r="B16" s="9" t="s">
        <v>34</v>
      </c>
      <c r="C16" s="5" t="s">
        <v>33</v>
      </c>
      <c r="D16" s="17">
        <v>168157.4</v>
      </c>
      <c r="E16" s="17">
        <v>-430327.1</v>
      </c>
      <c r="F16" s="17">
        <v>-270903.3</v>
      </c>
      <c r="H16" s="32"/>
      <c r="I16" s="32"/>
      <c r="J16" s="32"/>
    </row>
    <row r="17" spans="1:7" ht="31.5" customHeight="1">
      <c r="A17" s="10" t="s">
        <v>39</v>
      </c>
      <c r="B17" s="9" t="s">
        <v>35</v>
      </c>
      <c r="C17" s="5"/>
      <c r="D17" s="5"/>
      <c r="E17" s="5"/>
      <c r="F17" s="5"/>
    </row>
    <row r="18" spans="1:7">
      <c r="A18" s="10" t="s">
        <v>40</v>
      </c>
      <c r="B18" s="9" t="s">
        <v>32</v>
      </c>
      <c r="C18" s="5" t="s">
        <v>49</v>
      </c>
      <c r="D18" s="17">
        <f>D16/D13%</f>
        <v>4.6446940551885803</v>
      </c>
      <c r="E18" s="17">
        <f t="shared" ref="E18:F18" si="0">E16/E13%</f>
        <v>-11.724684898843021</v>
      </c>
      <c r="F18" s="17">
        <f t="shared" si="0"/>
        <v>-6.3868159429770142</v>
      </c>
    </row>
    <row r="19" spans="1:7" ht="47.25">
      <c r="A19" s="10" t="s">
        <v>41</v>
      </c>
      <c r="B19" s="9" t="s">
        <v>42</v>
      </c>
      <c r="C19" s="5"/>
      <c r="D19" s="5"/>
      <c r="E19" s="5"/>
      <c r="F19" s="5"/>
    </row>
    <row r="20" spans="1:7">
      <c r="A20" s="10" t="s">
        <v>51</v>
      </c>
      <c r="B20" s="9" t="s">
        <v>43</v>
      </c>
      <c r="C20" s="5" t="s">
        <v>46</v>
      </c>
      <c r="D20" s="22">
        <v>153.15</v>
      </c>
      <c r="E20" s="22">
        <v>153.15</v>
      </c>
      <c r="F20" s="22">
        <v>153.15</v>
      </c>
    </row>
    <row r="21" spans="1:7" ht="31.5">
      <c r="A21" s="10" t="s">
        <v>52</v>
      </c>
      <c r="B21" s="9" t="s">
        <v>44</v>
      </c>
      <c r="C21" s="5" t="s">
        <v>47</v>
      </c>
      <c r="D21" s="18">
        <v>317053</v>
      </c>
      <c r="E21" s="25">
        <v>306991</v>
      </c>
      <c r="F21" s="25">
        <v>326428</v>
      </c>
    </row>
    <row r="22" spans="1:7" ht="63.75" customHeight="1">
      <c r="A22" s="10" t="s">
        <v>53</v>
      </c>
      <c r="B22" s="9" t="s">
        <v>45</v>
      </c>
      <c r="C22" s="5" t="s">
        <v>47</v>
      </c>
      <c r="D22" s="18">
        <v>33863</v>
      </c>
      <c r="E22" s="18">
        <v>33687</v>
      </c>
      <c r="F22" s="18">
        <v>33863</v>
      </c>
    </row>
    <row r="23" spans="1:7" ht="94.5">
      <c r="A23" s="10" t="s">
        <v>54</v>
      </c>
      <c r="B23" s="9" t="s">
        <v>48</v>
      </c>
      <c r="C23" s="5" t="s">
        <v>49</v>
      </c>
      <c r="D23" s="5" t="s">
        <v>222</v>
      </c>
      <c r="E23" s="23" t="s">
        <v>222</v>
      </c>
      <c r="F23" s="23" t="s">
        <v>225</v>
      </c>
    </row>
    <row r="24" spans="1:7" ht="78.75">
      <c r="A24" s="10" t="s">
        <v>55</v>
      </c>
      <c r="B24" s="9" t="s">
        <v>50</v>
      </c>
      <c r="C24" s="5"/>
      <c r="D24" s="23" t="s">
        <v>233</v>
      </c>
      <c r="E24" s="23" t="s">
        <v>226</v>
      </c>
      <c r="F24" s="23" t="s">
        <v>227</v>
      </c>
    </row>
    <row r="25" spans="1:7" ht="60.75" customHeight="1">
      <c r="A25" s="10" t="s">
        <v>62</v>
      </c>
      <c r="B25" s="9" t="s">
        <v>56</v>
      </c>
      <c r="C25" s="5" t="s">
        <v>61</v>
      </c>
      <c r="D25" s="18">
        <v>3749422.701928508</v>
      </c>
      <c r="E25" s="18">
        <v>3994628.7236853638</v>
      </c>
      <c r="F25" s="18">
        <v>4380708.4404521501</v>
      </c>
    </row>
    <row r="26" spans="1:7" ht="31.5">
      <c r="A26" s="10" t="s">
        <v>63</v>
      </c>
      <c r="B26" s="9" t="s">
        <v>57</v>
      </c>
      <c r="C26" s="5" t="s">
        <v>61</v>
      </c>
      <c r="D26" s="16">
        <f>SUM(D27:D29)</f>
        <v>1237221.7394777667</v>
      </c>
      <c r="E26" s="16">
        <f>SUM(E27:E29)</f>
        <v>1281386.024573789</v>
      </c>
      <c r="F26" s="16">
        <f>SUM(F27:F29)</f>
        <v>1425727.1581214387</v>
      </c>
    </row>
    <row r="27" spans="1:7">
      <c r="A27" s="10"/>
      <c r="B27" s="11" t="s">
        <v>58</v>
      </c>
      <c r="C27" s="5" t="s">
        <v>61</v>
      </c>
      <c r="D27" s="16">
        <v>871686.96499776701</v>
      </c>
      <c r="E27" s="16">
        <v>939756.27097422886</v>
      </c>
      <c r="F27" s="16">
        <v>1045195.3220983262</v>
      </c>
    </row>
    <row r="28" spans="1:7" ht="17.25" customHeight="1">
      <c r="A28" s="10"/>
      <c r="B28" s="11" t="s">
        <v>59</v>
      </c>
      <c r="C28" s="5" t="s">
        <v>61</v>
      </c>
      <c r="D28" s="16">
        <v>238321.76473</v>
      </c>
      <c r="E28" s="16">
        <v>241706.8921622677</v>
      </c>
      <c r="F28" s="16">
        <v>272576</v>
      </c>
    </row>
    <row r="29" spans="1:7">
      <c r="A29" s="10"/>
      <c r="B29" s="11" t="s">
        <v>60</v>
      </c>
      <c r="C29" s="5" t="s">
        <v>61</v>
      </c>
      <c r="D29" s="16">
        <v>127213.00974999965</v>
      </c>
      <c r="E29" s="16">
        <v>99922.861437292391</v>
      </c>
      <c r="F29" s="16">
        <v>107955.83602311241</v>
      </c>
      <c r="G29" s="26"/>
    </row>
    <row r="30" spans="1:7" ht="31.5">
      <c r="A30" s="10" t="s">
        <v>64</v>
      </c>
      <c r="B30" s="9" t="s">
        <v>65</v>
      </c>
      <c r="C30" s="5" t="s">
        <v>61</v>
      </c>
      <c r="D30" s="16">
        <v>2245988.6427607415</v>
      </c>
      <c r="E30" s="16">
        <v>2676511.3334072526</v>
      </c>
      <c r="F30" s="16">
        <v>3862834.6468936894</v>
      </c>
    </row>
    <row r="31" spans="1:7" ht="31.5">
      <c r="A31" s="10"/>
      <c r="B31" s="9" t="s">
        <v>66</v>
      </c>
      <c r="C31" s="5" t="s">
        <v>61</v>
      </c>
      <c r="D31" s="5"/>
      <c r="E31" s="5"/>
      <c r="F31" s="5"/>
    </row>
    <row r="32" spans="1:7" ht="47.25">
      <c r="A32" s="10" t="s">
        <v>70</v>
      </c>
      <c r="B32" s="9" t="s">
        <v>67</v>
      </c>
      <c r="C32" s="5" t="s">
        <v>61</v>
      </c>
      <c r="D32" s="18" t="s">
        <v>222</v>
      </c>
      <c r="E32" s="18" t="s">
        <v>222</v>
      </c>
      <c r="F32" s="16">
        <v>61927</v>
      </c>
    </row>
    <row r="33" spans="1:9" ht="47.25">
      <c r="A33" s="12" t="s">
        <v>71</v>
      </c>
      <c r="B33" s="9" t="s">
        <v>68</v>
      </c>
      <c r="C33" s="5" t="s">
        <v>61</v>
      </c>
      <c r="D33" s="16">
        <v>60572</v>
      </c>
      <c r="E33" s="16">
        <v>67955</v>
      </c>
      <c r="F33" s="16">
        <f>('Прил 4'!E26*1000)+'[1]свод эл.эн.+тепло'!$S$63</f>
        <v>167762.77225512909</v>
      </c>
    </row>
    <row r="34" spans="1:9" ht="150">
      <c r="A34" s="12" t="s">
        <v>72</v>
      </c>
      <c r="B34" s="9" t="s">
        <v>69</v>
      </c>
      <c r="C34" s="13"/>
      <c r="D34" s="28" t="s">
        <v>232</v>
      </c>
      <c r="E34" s="28" t="s">
        <v>223</v>
      </c>
      <c r="F34" s="28" t="s">
        <v>224</v>
      </c>
    </row>
    <row r="35" spans="1:9">
      <c r="A35" s="12"/>
      <c r="B35" s="9" t="s">
        <v>73</v>
      </c>
      <c r="C35" s="13"/>
      <c r="D35" s="13"/>
      <c r="E35" s="5"/>
      <c r="F35" s="5"/>
    </row>
    <row r="36" spans="1:9">
      <c r="A36" s="10"/>
      <c r="B36" s="9" t="s">
        <v>74</v>
      </c>
      <c r="C36" s="13" t="s">
        <v>76</v>
      </c>
      <c r="D36" s="18">
        <v>3059.3366999999998</v>
      </c>
      <c r="E36" s="18">
        <v>3059.3366999999998</v>
      </c>
      <c r="F36" s="18">
        <v>3059.3366999999998</v>
      </c>
    </row>
    <row r="37" spans="1:9" ht="31.5">
      <c r="A37" s="10"/>
      <c r="B37" s="9" t="s">
        <v>75</v>
      </c>
      <c r="C37" s="13" t="s">
        <v>61</v>
      </c>
      <c r="D37" s="33">
        <v>101.66</v>
      </c>
      <c r="E37" s="33">
        <v>82.28</v>
      </c>
      <c r="F37" s="33">
        <v>88.81</v>
      </c>
    </row>
    <row r="38" spans="1:9" ht="47.25">
      <c r="A38" s="10" t="s">
        <v>77</v>
      </c>
      <c r="B38" s="9" t="s">
        <v>78</v>
      </c>
      <c r="C38" s="13"/>
      <c r="D38" s="13"/>
      <c r="E38" s="5"/>
      <c r="F38" s="5"/>
    </row>
    <row r="39" spans="1:9" ht="31.5">
      <c r="A39" s="10" t="s">
        <v>83</v>
      </c>
      <c r="B39" s="9" t="s">
        <v>79</v>
      </c>
      <c r="C39" s="5" t="s">
        <v>81</v>
      </c>
      <c r="D39" s="18">
        <v>1084</v>
      </c>
      <c r="E39" s="18">
        <v>1081.6000000000001</v>
      </c>
      <c r="F39" s="18">
        <v>1103</v>
      </c>
    </row>
    <row r="40" spans="1:9" ht="30" customHeight="1">
      <c r="A40" s="10" t="s">
        <v>84</v>
      </c>
      <c r="B40" s="9" t="s">
        <v>80</v>
      </c>
      <c r="C40" s="5" t="s">
        <v>82</v>
      </c>
      <c r="D40" s="16">
        <v>64187.32</v>
      </c>
      <c r="E40" s="16">
        <v>68688.61</v>
      </c>
      <c r="F40" s="16">
        <v>75872.73</v>
      </c>
    </row>
    <row r="41" spans="1:9" ht="114.75" customHeight="1">
      <c r="A41" s="10" t="s">
        <v>85</v>
      </c>
      <c r="B41" s="9" t="s">
        <v>86</v>
      </c>
      <c r="C41" s="5"/>
      <c r="D41" s="42" t="s">
        <v>228</v>
      </c>
      <c r="E41" s="43"/>
      <c r="F41" s="44"/>
    </row>
    <row r="42" spans="1:9">
      <c r="A42" s="10"/>
      <c r="B42" s="9" t="s">
        <v>73</v>
      </c>
      <c r="C42" s="5"/>
      <c r="D42" s="5"/>
      <c r="E42" s="5"/>
      <c r="F42" s="5"/>
      <c r="H42" s="27"/>
      <c r="I42" s="27"/>
    </row>
    <row r="43" spans="1:9" ht="63">
      <c r="A43" s="10"/>
      <c r="B43" s="9" t="s">
        <v>87</v>
      </c>
      <c r="C43" s="5" t="s">
        <v>61</v>
      </c>
      <c r="D43" s="16">
        <v>161586.122</v>
      </c>
      <c r="E43" s="16">
        <v>161586.122</v>
      </c>
      <c r="F43" s="16">
        <v>161586.122</v>
      </c>
    </row>
    <row r="44" spans="1:9" ht="78.75">
      <c r="A44" s="10"/>
      <c r="B44" s="9" t="s">
        <v>88</v>
      </c>
      <c r="C44" s="5" t="s">
        <v>61</v>
      </c>
      <c r="D44" s="5" t="s">
        <v>222</v>
      </c>
      <c r="E44" s="5" t="s">
        <v>222</v>
      </c>
      <c r="F44" s="5" t="s">
        <v>222</v>
      </c>
    </row>
    <row r="46" spans="1:9">
      <c r="A46" s="6" t="s">
        <v>22</v>
      </c>
    </row>
  </sheetData>
  <mergeCells count="4">
    <mergeCell ref="A6:F6"/>
    <mergeCell ref="A7:F7"/>
    <mergeCell ref="A8:F8"/>
    <mergeCell ref="D41:F41"/>
  </mergeCells>
  <phoneticPr fontId="3" type="noConversion"/>
  <printOptions horizontalCentered="1"/>
  <pageMargins left="0.39370078740157483" right="0.39370078740157483" top="0.39370078740157483" bottom="0.59055118110236227" header="0.51181102362204722" footer="0.51181102362204722"/>
  <pageSetup paperSize="9" scale="92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zoomScale="96" zoomScaleNormal="96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36" sqref="D36"/>
    </sheetView>
  </sheetViews>
  <sheetFormatPr defaultRowHeight="15.75"/>
  <cols>
    <col min="1" max="1" width="5" style="6" customWidth="1"/>
    <col min="2" max="2" width="31.140625" style="6" customWidth="1"/>
    <col min="3" max="3" width="11" style="6" customWidth="1"/>
    <col min="4" max="4" width="18.5703125" style="6" customWidth="1"/>
    <col min="5" max="5" width="18.7109375" style="6" customWidth="1"/>
    <col min="6" max="6" width="17" style="6" customWidth="1"/>
    <col min="7" max="16384" width="9.140625" style="6"/>
  </cols>
  <sheetData>
    <row r="1" spans="1:7">
      <c r="E1" s="6" t="s">
        <v>90</v>
      </c>
    </row>
    <row r="2" spans="1:7">
      <c r="E2" s="6" t="s">
        <v>1</v>
      </c>
    </row>
    <row r="3" spans="1:7">
      <c r="E3" s="6" t="s">
        <v>2</v>
      </c>
    </row>
    <row r="4" spans="1:7">
      <c r="E4" s="6" t="s">
        <v>3</v>
      </c>
    </row>
    <row r="6" spans="1:7">
      <c r="A6" s="41" t="s">
        <v>89</v>
      </c>
      <c r="B6" s="41"/>
      <c r="C6" s="41"/>
      <c r="D6" s="41"/>
      <c r="E6" s="41"/>
      <c r="F6" s="41"/>
    </row>
    <row r="7" spans="1:7">
      <c r="D7" s="29">
        <v>2013</v>
      </c>
      <c r="E7" s="20">
        <v>2014</v>
      </c>
      <c r="F7" s="20">
        <v>2015</v>
      </c>
    </row>
    <row r="8" spans="1:7" ht="63" customHeight="1">
      <c r="A8" s="5" t="s">
        <v>15</v>
      </c>
      <c r="B8" s="5" t="s">
        <v>16</v>
      </c>
      <c r="C8" s="5" t="s">
        <v>17</v>
      </c>
      <c r="D8" s="5" t="s">
        <v>18</v>
      </c>
      <c r="E8" s="5" t="s">
        <v>21</v>
      </c>
      <c r="F8" s="5" t="s">
        <v>19</v>
      </c>
    </row>
    <row r="9" spans="1:7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</row>
    <row r="10" spans="1:7" ht="47.25">
      <c r="A10" s="10" t="s">
        <v>26</v>
      </c>
      <c r="B10" s="9" t="s">
        <v>91</v>
      </c>
      <c r="C10" s="5" t="s">
        <v>47</v>
      </c>
      <c r="D10" s="5">
        <v>317053</v>
      </c>
      <c r="E10" s="22">
        <v>306991</v>
      </c>
      <c r="F10" s="22">
        <v>326428</v>
      </c>
      <c r="G10" s="26"/>
    </row>
    <row r="11" spans="1:7" ht="33" customHeight="1">
      <c r="A11" s="10" t="s">
        <v>28</v>
      </c>
      <c r="B11" s="9" t="s">
        <v>92</v>
      </c>
      <c r="C11" s="5" t="s">
        <v>47</v>
      </c>
      <c r="D11" s="5">
        <v>33863</v>
      </c>
      <c r="E11" s="22">
        <v>33687</v>
      </c>
      <c r="F11" s="22">
        <v>33863</v>
      </c>
    </row>
    <row r="12" spans="1:7">
      <c r="A12" s="10"/>
      <c r="B12" s="11" t="s">
        <v>93</v>
      </c>
      <c r="C12" s="5" t="s">
        <v>47</v>
      </c>
      <c r="D12" s="5">
        <v>17613</v>
      </c>
      <c r="E12" s="22">
        <v>17970</v>
      </c>
      <c r="F12" s="22">
        <v>17358</v>
      </c>
    </row>
    <row r="13" spans="1:7">
      <c r="A13" s="10"/>
      <c r="B13" s="11" t="s">
        <v>94</v>
      </c>
      <c r="C13" s="5" t="s">
        <v>47</v>
      </c>
      <c r="D13" s="5">
        <v>16250</v>
      </c>
      <c r="E13" s="22">
        <v>15717</v>
      </c>
      <c r="F13" s="22">
        <v>16505</v>
      </c>
    </row>
    <row r="14" spans="1:7" ht="96" customHeight="1">
      <c r="A14" s="10" t="s">
        <v>98</v>
      </c>
      <c r="B14" s="9" t="s">
        <v>95</v>
      </c>
      <c r="C14" s="5" t="s">
        <v>47</v>
      </c>
      <c r="D14" s="5">
        <v>31391</v>
      </c>
      <c r="E14" s="22">
        <v>31409</v>
      </c>
      <c r="F14" s="22">
        <v>31416</v>
      </c>
    </row>
    <row r="15" spans="1:7">
      <c r="A15" s="10"/>
      <c r="B15" s="11" t="s">
        <v>93</v>
      </c>
      <c r="C15" s="5" t="s">
        <v>47</v>
      </c>
      <c r="D15" s="5">
        <v>16356</v>
      </c>
      <c r="E15" s="22">
        <v>16784</v>
      </c>
      <c r="F15" s="22">
        <v>16045</v>
      </c>
    </row>
    <row r="16" spans="1:7">
      <c r="A16" s="10"/>
      <c r="B16" s="11" t="s">
        <v>94</v>
      </c>
      <c r="C16" s="5" t="s">
        <v>47</v>
      </c>
      <c r="D16" s="5">
        <v>15035</v>
      </c>
      <c r="E16" s="22">
        <v>14625</v>
      </c>
      <c r="F16" s="22">
        <v>15371</v>
      </c>
    </row>
    <row r="17" spans="1:6" ht="31.5" customHeight="1">
      <c r="A17" s="10" t="s">
        <v>99</v>
      </c>
      <c r="B17" s="9" t="s">
        <v>96</v>
      </c>
      <c r="C17" s="5" t="s">
        <v>47</v>
      </c>
      <c r="D17" s="5">
        <v>1626</v>
      </c>
      <c r="E17" s="22">
        <v>1541</v>
      </c>
      <c r="F17" s="22">
        <v>1617</v>
      </c>
    </row>
    <row r="18" spans="1:6">
      <c r="A18" s="10"/>
      <c r="B18" s="11" t="s">
        <v>93</v>
      </c>
      <c r="C18" s="5" t="s">
        <v>47</v>
      </c>
      <c r="D18" s="5">
        <v>847</v>
      </c>
      <c r="E18" s="22">
        <v>812</v>
      </c>
      <c r="F18" s="22">
        <v>858</v>
      </c>
    </row>
    <row r="19" spans="1:6">
      <c r="A19" s="10"/>
      <c r="B19" s="11" t="s">
        <v>94</v>
      </c>
      <c r="C19" s="5" t="s">
        <v>47</v>
      </c>
      <c r="D19" s="5">
        <v>779</v>
      </c>
      <c r="E19" s="22">
        <v>729</v>
      </c>
      <c r="F19" s="22">
        <v>759</v>
      </c>
    </row>
    <row r="20" spans="1:6" ht="31.5">
      <c r="A20" s="10" t="s">
        <v>100</v>
      </c>
      <c r="B20" s="9" t="s">
        <v>97</v>
      </c>
      <c r="C20" s="5" t="s">
        <v>47</v>
      </c>
      <c r="D20" s="5">
        <v>846</v>
      </c>
      <c r="E20" s="22">
        <v>737</v>
      </c>
      <c r="F20" s="22">
        <v>830</v>
      </c>
    </row>
    <row r="21" spans="1:6">
      <c r="A21" s="10"/>
      <c r="B21" s="11" t="s">
        <v>93</v>
      </c>
      <c r="C21" s="5" t="s">
        <v>47</v>
      </c>
      <c r="D21" s="5">
        <v>410</v>
      </c>
      <c r="E21" s="22">
        <v>374</v>
      </c>
      <c r="F21" s="22">
        <v>455</v>
      </c>
    </row>
    <row r="22" spans="1:6">
      <c r="A22" s="10"/>
      <c r="B22" s="11" t="s">
        <v>94</v>
      </c>
      <c r="C22" s="5" t="s">
        <v>47</v>
      </c>
      <c r="D22" s="5">
        <v>435</v>
      </c>
      <c r="E22" s="22">
        <v>363</v>
      </c>
      <c r="F22" s="22">
        <v>375</v>
      </c>
    </row>
    <row r="23" spans="1:6" ht="80.25" customHeight="1">
      <c r="A23" s="10" t="s">
        <v>36</v>
      </c>
      <c r="B23" s="9" t="s">
        <v>101</v>
      </c>
      <c r="C23" s="5" t="s">
        <v>47</v>
      </c>
      <c r="D23" s="5">
        <v>33018</v>
      </c>
      <c r="E23" s="22">
        <v>32950</v>
      </c>
      <c r="F23" s="22">
        <v>33033</v>
      </c>
    </row>
    <row r="24" spans="1:6">
      <c r="A24" s="10"/>
      <c r="B24" s="11" t="s">
        <v>93</v>
      </c>
      <c r="C24" s="5" t="s">
        <v>47</v>
      </c>
      <c r="D24" s="5">
        <v>17203</v>
      </c>
      <c r="E24" s="22">
        <v>17596</v>
      </c>
      <c r="F24" s="22">
        <v>16903</v>
      </c>
    </row>
    <row r="25" spans="1:6">
      <c r="A25" s="10"/>
      <c r="B25" s="11" t="s">
        <v>94</v>
      </c>
      <c r="C25" s="5" t="s">
        <v>47</v>
      </c>
      <c r="D25" s="5">
        <v>15815</v>
      </c>
      <c r="E25" s="22">
        <v>15354</v>
      </c>
      <c r="F25" s="22">
        <v>16130</v>
      </c>
    </row>
    <row r="26" spans="1:6" ht="31.5" customHeight="1">
      <c r="A26" s="10" t="s">
        <v>39</v>
      </c>
      <c r="B26" s="9" t="s">
        <v>102</v>
      </c>
      <c r="C26" s="5" t="s">
        <v>106</v>
      </c>
      <c r="D26" s="5">
        <v>1332</v>
      </c>
      <c r="E26" s="5">
        <v>1328</v>
      </c>
      <c r="F26" s="5">
        <v>1342</v>
      </c>
    </row>
    <row r="27" spans="1:6" ht="45.75" customHeight="1">
      <c r="A27" s="10" t="s">
        <v>40</v>
      </c>
      <c r="B27" s="9" t="s">
        <v>103</v>
      </c>
      <c r="C27" s="5" t="s">
        <v>106</v>
      </c>
      <c r="D27" s="5">
        <v>625</v>
      </c>
      <c r="E27" s="5">
        <v>688</v>
      </c>
      <c r="F27" s="5">
        <v>731</v>
      </c>
    </row>
    <row r="28" spans="1:6" ht="77.25" customHeight="1">
      <c r="A28" s="10" t="s">
        <v>105</v>
      </c>
      <c r="B28" s="9" t="s">
        <v>104</v>
      </c>
      <c r="C28" s="5" t="s">
        <v>106</v>
      </c>
      <c r="D28" s="5">
        <v>707</v>
      </c>
      <c r="E28" s="5">
        <v>640</v>
      </c>
      <c r="F28" s="5">
        <v>611</v>
      </c>
    </row>
    <row r="29" spans="1:6" ht="47.25">
      <c r="A29" s="10" t="s">
        <v>41</v>
      </c>
      <c r="B29" s="9" t="s">
        <v>107</v>
      </c>
      <c r="C29" s="5" t="s">
        <v>106</v>
      </c>
      <c r="D29" s="5">
        <v>4111</v>
      </c>
      <c r="E29" s="5">
        <v>4148</v>
      </c>
      <c r="F29" s="5">
        <v>4165</v>
      </c>
    </row>
    <row r="30" spans="1:6" ht="47.25">
      <c r="A30" s="10" t="s">
        <v>51</v>
      </c>
      <c r="B30" s="9" t="s">
        <v>108</v>
      </c>
      <c r="C30" s="5" t="s">
        <v>106</v>
      </c>
      <c r="D30" s="5">
        <v>636</v>
      </c>
      <c r="E30" s="5">
        <v>702</v>
      </c>
      <c r="F30" s="5">
        <v>783</v>
      </c>
    </row>
    <row r="31" spans="1:6" ht="79.5" customHeight="1">
      <c r="A31" s="10" t="s">
        <v>52</v>
      </c>
      <c r="B31" s="9" t="s">
        <v>109</v>
      </c>
      <c r="C31" s="5" t="s">
        <v>106</v>
      </c>
      <c r="D31" s="5">
        <v>3475</v>
      </c>
      <c r="E31" s="5">
        <v>3446</v>
      </c>
      <c r="F31" s="5">
        <v>3382</v>
      </c>
    </row>
    <row r="32" spans="1:6" ht="31.5">
      <c r="A32" s="10" t="s">
        <v>62</v>
      </c>
      <c r="B32" s="9" t="s">
        <v>110</v>
      </c>
      <c r="C32" s="5"/>
      <c r="D32" s="5">
        <v>4225</v>
      </c>
      <c r="E32" s="5">
        <v>4245</v>
      </c>
      <c r="F32" s="5">
        <v>4245</v>
      </c>
    </row>
    <row r="33" spans="1:6" ht="32.25" customHeight="1">
      <c r="A33" s="10" t="s">
        <v>77</v>
      </c>
      <c r="B33" s="9" t="s">
        <v>111</v>
      </c>
      <c r="C33" s="5" t="s">
        <v>130</v>
      </c>
      <c r="D33" s="16">
        <v>3749422.701928508</v>
      </c>
      <c r="E33" s="16">
        <v>3994628.72368536</v>
      </c>
      <c r="F33" s="16">
        <v>4380708.4404521501</v>
      </c>
    </row>
    <row r="34" spans="1:6" ht="63">
      <c r="A34" s="10" t="s">
        <v>112</v>
      </c>
      <c r="B34" s="9" t="s">
        <v>115</v>
      </c>
      <c r="C34" s="5"/>
      <c r="D34" s="5"/>
      <c r="E34" s="5"/>
      <c r="F34" s="5"/>
    </row>
    <row r="35" spans="1:6" ht="31.5">
      <c r="A35" s="10" t="s">
        <v>113</v>
      </c>
      <c r="B35" s="9" t="s">
        <v>79</v>
      </c>
      <c r="C35" s="5" t="s">
        <v>81</v>
      </c>
      <c r="D35" s="5">
        <v>1084</v>
      </c>
      <c r="E35" s="5">
        <v>1081.6000000000001</v>
      </c>
      <c r="F35" s="5">
        <v>1103</v>
      </c>
    </row>
    <row r="36" spans="1:6" ht="31.5">
      <c r="A36" s="10" t="s">
        <v>114</v>
      </c>
      <c r="B36" s="9" t="s">
        <v>80</v>
      </c>
      <c r="C36" s="5" t="s">
        <v>116</v>
      </c>
      <c r="D36" s="17">
        <v>64.186999999999998</v>
      </c>
      <c r="E36" s="17">
        <v>68.688000000000002</v>
      </c>
      <c r="F36" s="17">
        <v>75.872</v>
      </c>
    </row>
    <row r="37" spans="1:6" ht="104.25" customHeight="1">
      <c r="A37" s="10" t="s">
        <v>117</v>
      </c>
      <c r="B37" s="9" t="s">
        <v>86</v>
      </c>
      <c r="C37" s="5"/>
      <c r="D37" s="42" t="s">
        <v>228</v>
      </c>
      <c r="E37" s="43"/>
      <c r="F37" s="44"/>
    </row>
    <row r="38" spans="1:6" ht="31.5">
      <c r="A38" s="10" t="s">
        <v>119</v>
      </c>
      <c r="B38" s="9" t="s">
        <v>118</v>
      </c>
      <c r="C38" s="5" t="s">
        <v>33</v>
      </c>
      <c r="D38" s="16">
        <v>3230.05</v>
      </c>
      <c r="E38" s="16">
        <v>34765.620000000003</v>
      </c>
      <c r="F38" s="5" t="s">
        <v>222</v>
      </c>
    </row>
    <row r="39" spans="1:6" ht="31.5">
      <c r="A39" s="10" t="s">
        <v>120</v>
      </c>
      <c r="B39" s="9" t="s">
        <v>125</v>
      </c>
      <c r="C39" s="5" t="s">
        <v>33</v>
      </c>
      <c r="D39" s="16">
        <v>36940.839999999997</v>
      </c>
      <c r="E39" s="16">
        <v>43755.31</v>
      </c>
      <c r="F39" s="16" t="s">
        <v>222</v>
      </c>
    </row>
    <row r="40" spans="1:6" ht="31.5">
      <c r="A40" s="10" t="s">
        <v>121</v>
      </c>
      <c r="B40" s="9" t="s">
        <v>126</v>
      </c>
      <c r="C40" s="5" t="s">
        <v>33</v>
      </c>
      <c r="D40" s="16">
        <v>167122.48000000001</v>
      </c>
      <c r="E40" s="16">
        <v>76118.47</v>
      </c>
      <c r="F40" s="5" t="s">
        <v>222</v>
      </c>
    </row>
    <row r="41" spans="1:6">
      <c r="A41" s="10" t="s">
        <v>122</v>
      </c>
      <c r="B41" s="9" t="s">
        <v>127</v>
      </c>
      <c r="C41" s="5" t="s">
        <v>33</v>
      </c>
      <c r="D41" s="16">
        <v>168157.4</v>
      </c>
      <c r="E41" s="17">
        <v>-430327.1</v>
      </c>
      <c r="F41" s="17">
        <v>-270903.3</v>
      </c>
    </row>
    <row r="42" spans="1:6" ht="48" customHeight="1">
      <c r="A42" s="10" t="s">
        <v>123</v>
      </c>
      <c r="B42" s="9" t="s">
        <v>128</v>
      </c>
      <c r="C42" s="5" t="s">
        <v>49</v>
      </c>
      <c r="D42" s="5" t="s">
        <v>222</v>
      </c>
      <c r="E42" s="5" t="s">
        <v>222</v>
      </c>
      <c r="F42" s="5" t="s">
        <v>222</v>
      </c>
    </row>
    <row r="43" spans="1:6" ht="135">
      <c r="A43" s="10" t="s">
        <v>124</v>
      </c>
      <c r="B43" s="9" t="s">
        <v>129</v>
      </c>
      <c r="C43" s="5"/>
      <c r="D43" s="5" t="s">
        <v>232</v>
      </c>
      <c r="E43" s="28" t="s">
        <v>223</v>
      </c>
      <c r="F43" s="28" t="s">
        <v>230</v>
      </c>
    </row>
    <row r="45" spans="1:6">
      <c r="A45" s="6" t="s">
        <v>22</v>
      </c>
    </row>
  </sheetData>
  <mergeCells count="2">
    <mergeCell ref="A6:F6"/>
    <mergeCell ref="D37:F37"/>
  </mergeCells>
  <phoneticPr fontId="3" type="noConversion"/>
  <printOptions horizontalCentered="1"/>
  <pageMargins left="0.39370078740157483" right="0.39370078740157483" top="0.39370078740157483" bottom="0.59055118110236227" header="0.51181102362204722" footer="0.51181102362204722"/>
  <pageSetup paperSize="9" scale="94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D45" sqref="D45"/>
    </sheetView>
  </sheetViews>
  <sheetFormatPr defaultRowHeight="15.75"/>
  <cols>
    <col min="1" max="1" width="4.85546875" style="6" customWidth="1"/>
    <col min="2" max="2" width="32.42578125" style="6" customWidth="1"/>
    <col min="3" max="3" width="11" style="6" customWidth="1"/>
    <col min="4" max="4" width="18.5703125" style="6" customWidth="1"/>
    <col min="5" max="5" width="17.85546875" style="6" customWidth="1"/>
    <col min="6" max="6" width="16.28515625" style="6" customWidth="1"/>
    <col min="7" max="16384" width="9.140625" style="6"/>
  </cols>
  <sheetData>
    <row r="1" spans="1:6">
      <c r="E1" s="6" t="s">
        <v>131</v>
      </c>
    </row>
    <row r="2" spans="1:6">
      <c r="E2" s="6" t="s">
        <v>1</v>
      </c>
    </row>
    <row r="3" spans="1:6">
      <c r="E3" s="6" t="s">
        <v>2</v>
      </c>
    </row>
    <row r="4" spans="1:6">
      <c r="E4" s="6" t="s">
        <v>3</v>
      </c>
    </row>
    <row r="6" spans="1:6">
      <c r="A6" s="41" t="s">
        <v>132</v>
      </c>
      <c r="B6" s="41"/>
      <c r="C6" s="41"/>
      <c r="D6" s="41"/>
      <c r="E6" s="41"/>
      <c r="F6" s="41"/>
    </row>
    <row r="7" spans="1:6">
      <c r="D7" s="20">
        <v>2013</v>
      </c>
      <c r="E7" s="20">
        <v>2014</v>
      </c>
      <c r="F7" s="20">
        <v>2015</v>
      </c>
    </row>
    <row r="8" spans="1:6" ht="65.25" customHeight="1">
      <c r="A8" s="5" t="s">
        <v>15</v>
      </c>
      <c r="B8" s="5" t="s">
        <v>16</v>
      </c>
      <c r="C8" s="5" t="s">
        <v>17</v>
      </c>
      <c r="D8" s="5" t="s">
        <v>18</v>
      </c>
      <c r="E8" s="5" t="s">
        <v>21</v>
      </c>
      <c r="F8" s="5" t="s">
        <v>19</v>
      </c>
    </row>
    <row r="9" spans="1:6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</row>
    <row r="10" spans="1:6">
      <c r="A10" s="14" t="s">
        <v>26</v>
      </c>
      <c r="B10" s="9" t="s">
        <v>133</v>
      </c>
      <c r="C10" s="5" t="s">
        <v>46</v>
      </c>
      <c r="D10" s="5">
        <v>153.15</v>
      </c>
      <c r="E10" s="5">
        <v>153.15</v>
      </c>
      <c r="F10" s="5">
        <v>153.15</v>
      </c>
    </row>
    <row r="11" spans="1:6" ht="94.5" customHeight="1">
      <c r="A11" s="14" t="s">
        <v>39</v>
      </c>
      <c r="B11" s="9" t="s">
        <v>134</v>
      </c>
      <c r="C11" s="5" t="s">
        <v>46</v>
      </c>
      <c r="D11" s="5">
        <v>129.05000000000001</v>
      </c>
      <c r="E11" s="5">
        <v>129.93</v>
      </c>
      <c r="F11" s="5">
        <v>131.45000000000002</v>
      </c>
    </row>
    <row r="12" spans="1:6" ht="31.5">
      <c r="A12" s="14" t="s">
        <v>41</v>
      </c>
      <c r="B12" s="9" t="s">
        <v>135</v>
      </c>
      <c r="C12" s="5" t="s">
        <v>140</v>
      </c>
      <c r="D12" s="5">
        <v>255.18600000000001</v>
      </c>
      <c r="E12" s="5">
        <v>272.17200000000003</v>
      </c>
      <c r="F12" s="5">
        <v>262.04699999999997</v>
      </c>
    </row>
    <row r="13" spans="1:6" ht="31.5">
      <c r="A13" s="14" t="s">
        <v>62</v>
      </c>
      <c r="B13" s="9" t="s">
        <v>136</v>
      </c>
      <c r="C13" s="5" t="s">
        <v>140</v>
      </c>
      <c r="D13" s="5">
        <v>317.05299999999994</v>
      </c>
      <c r="E13" s="5">
        <v>306.99100000000004</v>
      </c>
      <c r="F13" s="5">
        <v>326.42799999999988</v>
      </c>
    </row>
    <row r="14" spans="1:6" ht="31.5">
      <c r="A14" s="14" t="s">
        <v>77</v>
      </c>
      <c r="B14" s="9" t="s">
        <v>137</v>
      </c>
      <c r="C14" s="5" t="s">
        <v>141</v>
      </c>
      <c r="D14" s="5">
        <v>492.67</v>
      </c>
      <c r="E14" s="5">
        <v>484.947</v>
      </c>
      <c r="F14" s="5">
        <v>480.44400000000002</v>
      </c>
    </row>
    <row r="15" spans="1:6" ht="24.75" customHeight="1">
      <c r="A15" s="14" t="s">
        <v>112</v>
      </c>
      <c r="B15" s="9" t="s">
        <v>138</v>
      </c>
      <c r="C15" s="5" t="s">
        <v>141</v>
      </c>
      <c r="D15" s="5">
        <v>492.67</v>
      </c>
      <c r="E15" s="5">
        <v>484.947</v>
      </c>
      <c r="F15" s="5">
        <v>480.44400000000002</v>
      </c>
    </row>
    <row r="16" spans="1:6" ht="31.5">
      <c r="A16" s="14" t="s">
        <v>119</v>
      </c>
      <c r="B16" s="9" t="s">
        <v>139</v>
      </c>
      <c r="C16" s="5" t="s">
        <v>142</v>
      </c>
      <c r="D16" s="17">
        <f>D17+D19</f>
        <v>3749.4227019285099</v>
      </c>
      <c r="E16" s="17">
        <f>E17+E19</f>
        <v>3994.62872368536</v>
      </c>
      <c r="F16" s="17">
        <f>F17+F19</f>
        <v>4380.7084404521502</v>
      </c>
    </row>
    <row r="17" spans="1:6" ht="31.5">
      <c r="A17" s="14" t="s">
        <v>143</v>
      </c>
      <c r="B17" s="9" t="s">
        <v>144</v>
      </c>
      <c r="C17" s="5" t="s">
        <v>142</v>
      </c>
      <c r="D17" s="17">
        <v>2500.6695604741399</v>
      </c>
      <c r="E17" s="17">
        <v>2607.8604102444301</v>
      </c>
      <c r="F17" s="17">
        <v>2959.7167209720701</v>
      </c>
    </row>
    <row r="18" spans="1:6" ht="31.5">
      <c r="A18" s="14" t="s">
        <v>147</v>
      </c>
      <c r="B18" s="9" t="s">
        <v>145</v>
      </c>
      <c r="C18" s="5" t="s">
        <v>142</v>
      </c>
      <c r="D18" s="5" t="s">
        <v>222</v>
      </c>
      <c r="E18" s="5" t="s">
        <v>222</v>
      </c>
      <c r="F18" s="5" t="s">
        <v>222</v>
      </c>
    </row>
    <row r="19" spans="1:6" ht="47.25">
      <c r="A19" s="14" t="s">
        <v>148</v>
      </c>
      <c r="B19" s="9" t="s">
        <v>146</v>
      </c>
      <c r="C19" s="5" t="s">
        <v>142</v>
      </c>
      <c r="D19" s="17">
        <v>1248.7531414543701</v>
      </c>
      <c r="E19" s="17">
        <v>1386.7683134409299</v>
      </c>
      <c r="F19" s="17">
        <v>1420.9917194800801</v>
      </c>
    </row>
    <row r="20" spans="1:6">
      <c r="A20" s="14" t="s">
        <v>120</v>
      </c>
      <c r="B20" s="9" t="s">
        <v>149</v>
      </c>
      <c r="C20" s="5" t="s">
        <v>142</v>
      </c>
      <c r="D20" s="17">
        <f>D21+D23</f>
        <v>1127.3396681032182</v>
      </c>
      <c r="E20" s="17">
        <f>E21+E23</f>
        <v>1303.5473126415009</v>
      </c>
      <c r="F20" s="17">
        <f>F21+F23</f>
        <v>1247.21047288827</v>
      </c>
    </row>
    <row r="21" spans="1:6" ht="31.5">
      <c r="A21" s="14" t="s">
        <v>152</v>
      </c>
      <c r="B21" s="9" t="s">
        <v>150</v>
      </c>
      <c r="C21" s="5" t="s">
        <v>142</v>
      </c>
      <c r="D21" s="17">
        <v>593.13087964629005</v>
      </c>
      <c r="E21" s="17">
        <v>716.84761067580098</v>
      </c>
      <c r="F21" s="17">
        <v>676.14900127110798</v>
      </c>
    </row>
    <row r="22" spans="1:6" ht="47.25">
      <c r="A22" s="14"/>
      <c r="B22" s="9" t="s">
        <v>151</v>
      </c>
      <c r="C22" s="5" t="s">
        <v>153</v>
      </c>
      <c r="D22" s="24">
        <v>491.78946181907594</v>
      </c>
      <c r="E22" s="24">
        <v>483.21698826872506</v>
      </c>
      <c r="F22" s="24">
        <v>471.05285436214808</v>
      </c>
    </row>
    <row r="23" spans="1:6" ht="19.5" customHeight="1">
      <c r="A23" s="14" t="s">
        <v>154</v>
      </c>
      <c r="B23" s="9" t="s">
        <v>155</v>
      </c>
      <c r="C23" s="5" t="s">
        <v>142</v>
      </c>
      <c r="D23" s="17">
        <v>534.208788456928</v>
      </c>
      <c r="E23" s="17">
        <v>586.6997019657</v>
      </c>
      <c r="F23" s="17">
        <v>571.06147161716206</v>
      </c>
    </row>
    <row r="24" spans="1:6" ht="33" customHeight="1">
      <c r="A24" s="14"/>
      <c r="B24" s="9" t="s">
        <v>156</v>
      </c>
      <c r="C24" s="5" t="s">
        <v>157</v>
      </c>
      <c r="D24" s="24">
        <v>187.36679724765079</v>
      </c>
      <c r="E24" s="24">
        <v>185.99488753907124</v>
      </c>
      <c r="F24" s="24">
        <v>181.17468987020342</v>
      </c>
    </row>
    <row r="25" spans="1:6" ht="83.25" customHeight="1">
      <c r="A25" s="14"/>
      <c r="B25" s="9" t="s">
        <v>158</v>
      </c>
      <c r="C25" s="5"/>
      <c r="D25" s="23" t="s">
        <v>222</v>
      </c>
      <c r="E25" s="23" t="s">
        <v>222</v>
      </c>
      <c r="F25" s="23" t="s">
        <v>231</v>
      </c>
    </row>
    <row r="26" spans="1:6">
      <c r="A26" s="14" t="s">
        <v>121</v>
      </c>
      <c r="B26" s="9" t="s">
        <v>159</v>
      </c>
      <c r="C26" s="5" t="s">
        <v>142</v>
      </c>
      <c r="D26" s="17">
        <v>73.863900720000004</v>
      </c>
      <c r="E26" s="17">
        <v>77.757567445129098</v>
      </c>
      <c r="F26" s="17">
        <v>147.668451721861</v>
      </c>
    </row>
    <row r="27" spans="1:6" ht="63">
      <c r="A27" s="14" t="s">
        <v>122</v>
      </c>
      <c r="B27" s="9" t="s">
        <v>115</v>
      </c>
      <c r="C27" s="5"/>
      <c r="D27" s="22"/>
      <c r="E27" s="22"/>
      <c r="F27" s="5"/>
    </row>
    <row r="28" spans="1:6" ht="31.5">
      <c r="A28" s="14" t="s">
        <v>163</v>
      </c>
      <c r="B28" s="9" t="s">
        <v>160</v>
      </c>
      <c r="C28" s="5" t="s">
        <v>81</v>
      </c>
      <c r="D28" s="22">
        <v>1084</v>
      </c>
      <c r="E28" s="22">
        <v>1081.6000000000001</v>
      </c>
      <c r="F28" s="5">
        <v>1103</v>
      </c>
    </row>
    <row r="29" spans="1:6" ht="31.5">
      <c r="A29" s="14" t="s">
        <v>164</v>
      </c>
      <c r="B29" s="9" t="s">
        <v>161</v>
      </c>
      <c r="C29" s="5" t="s">
        <v>116</v>
      </c>
      <c r="D29" s="17">
        <v>64.186999999999998</v>
      </c>
      <c r="E29" s="17">
        <v>68.688000000000002</v>
      </c>
      <c r="F29" s="17">
        <v>75.872</v>
      </c>
    </row>
    <row r="30" spans="1:6" ht="51" customHeight="1">
      <c r="A30" s="14" t="s">
        <v>165</v>
      </c>
      <c r="B30" s="9" t="s">
        <v>162</v>
      </c>
      <c r="C30" s="5"/>
      <c r="D30" s="42" t="s">
        <v>228</v>
      </c>
      <c r="E30" s="43"/>
      <c r="F30" s="44"/>
    </row>
    <row r="31" spans="1:6" ht="33" customHeight="1">
      <c r="A31" s="14" t="s">
        <v>123</v>
      </c>
      <c r="B31" s="9" t="s">
        <v>166</v>
      </c>
      <c r="C31" s="5" t="s">
        <v>142</v>
      </c>
      <c r="D31" s="17">
        <f>D32+D34</f>
        <v>3483.2103822385097</v>
      </c>
      <c r="E31" s="17">
        <f>E32+E34</f>
        <v>3957.8973579810499</v>
      </c>
      <c r="F31" s="17">
        <f>F32+F34</f>
        <v>5350.4888050151294</v>
      </c>
    </row>
    <row r="32" spans="1:6" ht="31.5">
      <c r="A32" s="14" t="s">
        <v>167</v>
      </c>
      <c r="B32" s="9" t="s">
        <v>175</v>
      </c>
      <c r="C32" s="5" t="s">
        <v>142</v>
      </c>
      <c r="D32" s="17">
        <v>2352.3784239341398</v>
      </c>
      <c r="E32" s="17">
        <v>2586.8650388664801</v>
      </c>
      <c r="F32" s="17">
        <v>3951.5136328438698</v>
      </c>
    </row>
    <row r="33" spans="1:6" ht="31.5">
      <c r="A33" s="14" t="s">
        <v>168</v>
      </c>
      <c r="B33" s="9" t="s">
        <v>176</v>
      </c>
      <c r="C33" s="5" t="s">
        <v>142</v>
      </c>
      <c r="D33" s="17" t="s">
        <v>222</v>
      </c>
      <c r="E33" s="17" t="s">
        <v>222</v>
      </c>
      <c r="F33" s="17" t="s">
        <v>222</v>
      </c>
    </row>
    <row r="34" spans="1:6" ht="47.25">
      <c r="A34" s="14" t="s">
        <v>169</v>
      </c>
      <c r="B34" s="9" t="s">
        <v>177</v>
      </c>
      <c r="C34" s="5" t="s">
        <v>142</v>
      </c>
      <c r="D34" s="17">
        <v>1130.8319583043699</v>
      </c>
      <c r="E34" s="17">
        <v>1371.0323191145701</v>
      </c>
      <c r="F34" s="17">
        <v>1398.9751721712601</v>
      </c>
    </row>
    <row r="35" spans="1:6" ht="31.5">
      <c r="A35" s="14" t="s">
        <v>124</v>
      </c>
      <c r="B35" s="9" t="s">
        <v>170</v>
      </c>
      <c r="C35" s="5" t="s">
        <v>142</v>
      </c>
      <c r="D35" s="17">
        <f>D36</f>
        <v>1147.6786971500001</v>
      </c>
      <c r="E35" s="17">
        <f>E36</f>
        <v>1142.2321505499999</v>
      </c>
      <c r="F35" s="17">
        <f>F36</f>
        <v>1063</v>
      </c>
    </row>
    <row r="36" spans="1:6" ht="31.5">
      <c r="A36" s="14"/>
      <c r="B36" s="9" t="s">
        <v>171</v>
      </c>
      <c r="C36" s="5" t="s">
        <v>142</v>
      </c>
      <c r="D36" s="17">
        <v>1147.6786971500001</v>
      </c>
      <c r="E36" s="17">
        <v>1142.2321505499999</v>
      </c>
      <c r="F36" s="17">
        <v>1063</v>
      </c>
    </row>
    <row r="37" spans="1:6" ht="17.25" customHeight="1">
      <c r="A37" s="14"/>
      <c r="B37" s="9" t="s">
        <v>172</v>
      </c>
      <c r="C37" s="5" t="s">
        <v>142</v>
      </c>
      <c r="D37" s="5" t="s">
        <v>222</v>
      </c>
      <c r="E37" s="5" t="s">
        <v>222</v>
      </c>
      <c r="F37" s="5" t="s">
        <v>222</v>
      </c>
    </row>
    <row r="38" spans="1:6" ht="31.5">
      <c r="A38" s="14" t="s">
        <v>173</v>
      </c>
      <c r="B38" s="9" t="s">
        <v>174</v>
      </c>
      <c r="C38" s="5" t="s">
        <v>142</v>
      </c>
      <c r="D38" s="21">
        <f>D39+D40+D41-D42</f>
        <v>266.21231969000002</v>
      </c>
      <c r="E38" s="21">
        <f>E39+E40+E41-E42</f>
        <v>36.7313657043224</v>
      </c>
      <c r="F38" s="21">
        <f>F39+F41</f>
        <v>69.52000000000001</v>
      </c>
    </row>
    <row r="39" spans="1:6" ht="31.5">
      <c r="A39" s="14" t="s">
        <v>178</v>
      </c>
      <c r="B39" s="9" t="s">
        <v>175</v>
      </c>
      <c r="C39" s="5" t="s">
        <v>142</v>
      </c>
      <c r="D39" s="17">
        <v>148.29113654</v>
      </c>
      <c r="E39" s="17">
        <v>20.995371377956602</v>
      </c>
      <c r="F39" s="17">
        <v>47.6</v>
      </c>
    </row>
    <row r="40" spans="1:6" ht="31.5">
      <c r="A40" s="14" t="s">
        <v>179</v>
      </c>
      <c r="B40" s="9" t="s">
        <v>176</v>
      </c>
      <c r="C40" s="5" t="s">
        <v>142</v>
      </c>
      <c r="D40" s="5"/>
      <c r="E40" s="5"/>
      <c r="F40" s="5"/>
    </row>
    <row r="41" spans="1:6" ht="47.25">
      <c r="A41" s="14" t="s">
        <v>180</v>
      </c>
      <c r="B41" s="9" t="s">
        <v>177</v>
      </c>
      <c r="C41" s="5" t="s">
        <v>142</v>
      </c>
      <c r="D41" s="17">
        <v>117.92118315</v>
      </c>
      <c r="E41" s="17">
        <v>15.7359943263658</v>
      </c>
      <c r="F41" s="17">
        <v>21.92</v>
      </c>
    </row>
    <row r="42" spans="1:6" ht="47.25">
      <c r="A42" s="14" t="s">
        <v>184</v>
      </c>
      <c r="B42" s="9" t="s">
        <v>185</v>
      </c>
      <c r="C42" s="5" t="s">
        <v>142</v>
      </c>
      <c r="D42" s="17">
        <f>D43+D45</f>
        <v>0</v>
      </c>
      <c r="E42" s="17">
        <f>E43+E45</f>
        <v>0</v>
      </c>
      <c r="F42" s="17">
        <f>F43+F45</f>
        <v>90.005204809999995</v>
      </c>
    </row>
    <row r="43" spans="1:6" ht="31.5">
      <c r="A43" s="14" t="s">
        <v>181</v>
      </c>
      <c r="B43" s="9" t="s">
        <v>175</v>
      </c>
      <c r="C43" s="5" t="s">
        <v>142</v>
      </c>
      <c r="D43" s="17"/>
      <c r="E43" s="17"/>
      <c r="F43" s="17">
        <v>90.005204809999995</v>
      </c>
    </row>
    <row r="44" spans="1:6" ht="31.5">
      <c r="A44" s="14" t="s">
        <v>182</v>
      </c>
      <c r="B44" s="9" t="s">
        <v>176</v>
      </c>
      <c r="C44" s="5" t="s">
        <v>142</v>
      </c>
      <c r="D44" s="5" t="s">
        <v>222</v>
      </c>
      <c r="E44" s="5" t="s">
        <v>222</v>
      </c>
      <c r="F44" s="5" t="s">
        <v>222</v>
      </c>
    </row>
    <row r="45" spans="1:6" ht="47.25">
      <c r="A45" s="14" t="s">
        <v>183</v>
      </c>
      <c r="B45" s="9" t="s">
        <v>177</v>
      </c>
      <c r="C45" s="5" t="s">
        <v>142</v>
      </c>
      <c r="D45" s="5"/>
      <c r="E45" s="5"/>
      <c r="F45" s="5"/>
    </row>
    <row r="46" spans="1:6">
      <c r="A46" s="14" t="s">
        <v>186</v>
      </c>
      <c r="B46" s="9" t="s">
        <v>127</v>
      </c>
      <c r="C46" s="5" t="s">
        <v>142</v>
      </c>
      <c r="D46" s="17" t="s">
        <v>222</v>
      </c>
      <c r="E46" s="17" t="s">
        <v>222</v>
      </c>
      <c r="F46" s="5" t="s">
        <v>222</v>
      </c>
    </row>
    <row r="47" spans="1:6" ht="48" customHeight="1">
      <c r="A47" s="14" t="s">
        <v>187</v>
      </c>
      <c r="B47" s="9" t="s">
        <v>128</v>
      </c>
      <c r="C47" s="5" t="s">
        <v>49</v>
      </c>
      <c r="D47" s="17"/>
      <c r="E47" s="17"/>
      <c r="F47" s="5"/>
    </row>
    <row r="48" spans="1:6" ht="166.5" customHeight="1">
      <c r="A48" s="14" t="s">
        <v>188</v>
      </c>
      <c r="B48" s="9" t="s">
        <v>129</v>
      </c>
      <c r="C48" s="5"/>
      <c r="D48" s="5" t="s">
        <v>232</v>
      </c>
      <c r="E48" s="28" t="s">
        <v>223</v>
      </c>
      <c r="F48" s="28" t="s">
        <v>234</v>
      </c>
    </row>
    <row r="50" spans="1:1">
      <c r="A50" s="6" t="s">
        <v>22</v>
      </c>
    </row>
  </sheetData>
  <mergeCells count="2">
    <mergeCell ref="A6:F6"/>
    <mergeCell ref="D30:F30"/>
  </mergeCells>
  <phoneticPr fontId="0" type="noConversion"/>
  <printOptions horizontalCentered="1"/>
  <pageMargins left="0.39370078740157483" right="0.39370078740157483" top="0.39370078740157483" bottom="0.59055118110236227" header="0.51181102362204722" footer="0.51181102362204722"/>
  <pageSetup paperSize="9" scale="88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workbookViewId="0">
      <selection activeCell="D44" sqref="D44:I44"/>
    </sheetView>
  </sheetViews>
  <sheetFormatPr defaultRowHeight="15.75"/>
  <cols>
    <col min="1" max="1" width="5" style="6" customWidth="1"/>
    <col min="2" max="2" width="55.5703125" style="6" customWidth="1"/>
    <col min="3" max="3" width="14.5703125" style="6" customWidth="1"/>
    <col min="4" max="5" width="12.42578125" style="6" customWidth="1"/>
    <col min="6" max="6" width="11.140625" style="6" customWidth="1"/>
    <col min="7" max="7" width="10.7109375" style="6" customWidth="1"/>
    <col min="8" max="8" width="11" style="6" customWidth="1"/>
    <col min="9" max="9" width="11.7109375" style="6" customWidth="1"/>
    <col min="10" max="10" width="9.140625" style="6"/>
    <col min="11" max="11" width="10.28515625" style="6" customWidth="1"/>
    <col min="12" max="16384" width="9.140625" style="6"/>
  </cols>
  <sheetData>
    <row r="1" spans="1:9">
      <c r="H1" s="6" t="s">
        <v>189</v>
      </c>
    </row>
    <row r="2" spans="1:9">
      <c r="H2" s="6" t="s">
        <v>1</v>
      </c>
    </row>
    <row r="3" spans="1:9">
      <c r="H3" s="6" t="s">
        <v>2</v>
      </c>
    </row>
    <row r="4" spans="1:9">
      <c r="H4" s="6" t="s">
        <v>3</v>
      </c>
    </row>
    <row r="6" spans="1:9">
      <c r="A6" s="41" t="s">
        <v>190</v>
      </c>
      <c r="B6" s="41"/>
      <c r="C6" s="41"/>
      <c r="D6" s="41"/>
      <c r="E6" s="41"/>
      <c r="F6" s="41"/>
      <c r="G6" s="41"/>
      <c r="H6" s="41"/>
      <c r="I6" s="41"/>
    </row>
    <row r="7" spans="1:9" ht="12.75" customHeight="1">
      <c r="D7" s="49">
        <v>2013</v>
      </c>
      <c r="E7" s="49"/>
      <c r="F7" s="49">
        <v>2014</v>
      </c>
      <c r="G7" s="49"/>
      <c r="H7" s="49">
        <v>2015</v>
      </c>
      <c r="I7" s="49"/>
    </row>
    <row r="8" spans="1:9" ht="63.75" customHeight="1">
      <c r="A8" s="47" t="s">
        <v>15</v>
      </c>
      <c r="B8" s="47" t="s">
        <v>16</v>
      </c>
      <c r="C8" s="47" t="s">
        <v>17</v>
      </c>
      <c r="D8" s="42" t="s">
        <v>18</v>
      </c>
      <c r="E8" s="44"/>
      <c r="F8" s="42" t="s">
        <v>21</v>
      </c>
      <c r="G8" s="44"/>
      <c r="H8" s="42" t="s">
        <v>19</v>
      </c>
      <c r="I8" s="44"/>
    </row>
    <row r="9" spans="1:9" ht="33" customHeight="1">
      <c r="A9" s="48"/>
      <c r="B9" s="48"/>
      <c r="C9" s="48"/>
      <c r="D9" s="5" t="s">
        <v>191</v>
      </c>
      <c r="E9" s="5" t="s">
        <v>192</v>
      </c>
      <c r="F9" s="5" t="s">
        <v>191</v>
      </c>
      <c r="G9" s="5" t="s">
        <v>192</v>
      </c>
      <c r="H9" s="5" t="s">
        <v>191</v>
      </c>
      <c r="I9" s="5" t="s">
        <v>192</v>
      </c>
    </row>
    <row r="10" spans="1:9">
      <c r="A10" s="8">
        <v>1</v>
      </c>
      <c r="B10" s="8">
        <v>2</v>
      </c>
      <c r="C10" s="8">
        <v>3</v>
      </c>
      <c r="D10" s="8"/>
      <c r="E10" s="8"/>
      <c r="F10" s="8">
        <v>4</v>
      </c>
      <c r="G10" s="8">
        <v>5</v>
      </c>
      <c r="H10" s="8">
        <v>6</v>
      </c>
      <c r="I10" s="8">
        <v>7</v>
      </c>
    </row>
    <row r="11" spans="1:9" ht="17.25" customHeight="1">
      <c r="A11" s="10" t="s">
        <v>26</v>
      </c>
      <c r="B11" s="9" t="s">
        <v>193</v>
      </c>
      <c r="C11" s="5"/>
      <c r="D11" s="5"/>
      <c r="E11" s="5"/>
      <c r="F11" s="5"/>
      <c r="G11" s="5"/>
      <c r="H11" s="5"/>
      <c r="I11" s="5"/>
    </row>
    <row r="12" spans="1:9">
      <c r="A12" s="10"/>
      <c r="B12" s="9" t="s">
        <v>197</v>
      </c>
      <c r="C12" s="5"/>
      <c r="D12" s="5"/>
      <c r="E12" s="5"/>
      <c r="F12" s="5"/>
      <c r="G12" s="5"/>
      <c r="H12" s="5"/>
      <c r="I12" s="5"/>
    </row>
    <row r="13" spans="1:9" ht="17.25" customHeight="1">
      <c r="A13" s="10"/>
      <c r="B13" s="9" t="s">
        <v>194</v>
      </c>
      <c r="C13" s="5" t="s">
        <v>201</v>
      </c>
      <c r="D13" s="5" t="s">
        <v>222</v>
      </c>
      <c r="E13" s="5" t="s">
        <v>222</v>
      </c>
      <c r="F13" s="19" t="s">
        <v>222</v>
      </c>
      <c r="G13" s="19" t="s">
        <v>222</v>
      </c>
      <c r="H13" s="19" t="s">
        <v>222</v>
      </c>
      <c r="I13" s="19" t="s">
        <v>222</v>
      </c>
    </row>
    <row r="14" spans="1:9" ht="18.75" customHeight="1">
      <c r="A14" s="10"/>
      <c r="B14" s="9" t="s">
        <v>195</v>
      </c>
      <c r="C14" s="5" t="s">
        <v>200</v>
      </c>
      <c r="D14" s="5" t="s">
        <v>222</v>
      </c>
      <c r="E14" s="5" t="s">
        <v>222</v>
      </c>
      <c r="F14" s="19" t="s">
        <v>222</v>
      </c>
      <c r="G14" s="19" t="s">
        <v>222</v>
      </c>
      <c r="H14" s="19" t="s">
        <v>222</v>
      </c>
      <c r="I14" s="19" t="s">
        <v>222</v>
      </c>
    </row>
    <row r="15" spans="1:9">
      <c r="A15" s="10"/>
      <c r="B15" s="9" t="s">
        <v>196</v>
      </c>
      <c r="C15" s="5" t="s">
        <v>200</v>
      </c>
      <c r="D15" s="17">
        <v>1101.49</v>
      </c>
      <c r="E15" s="17">
        <v>1190.0899999999999</v>
      </c>
      <c r="F15" s="17">
        <v>1452.48</v>
      </c>
      <c r="G15" s="17">
        <v>1407.66</v>
      </c>
      <c r="H15" s="17">
        <v>1335.78</v>
      </c>
      <c r="I15" s="17">
        <v>1403.905</v>
      </c>
    </row>
    <row r="16" spans="1:9">
      <c r="A16" s="10" t="s">
        <v>39</v>
      </c>
      <c r="B16" s="9" t="s">
        <v>198</v>
      </c>
      <c r="C16" s="5"/>
      <c r="D16" s="5"/>
      <c r="E16" s="5"/>
      <c r="F16" s="5"/>
      <c r="G16" s="5"/>
      <c r="H16" s="5"/>
      <c r="I16" s="5"/>
    </row>
    <row r="17" spans="1:9" ht="48" customHeight="1">
      <c r="A17" s="10" t="s">
        <v>40</v>
      </c>
      <c r="B17" s="9" t="s">
        <v>199</v>
      </c>
      <c r="C17" s="5" t="s">
        <v>200</v>
      </c>
      <c r="D17" s="5"/>
      <c r="E17" s="5"/>
      <c r="F17" s="5"/>
      <c r="G17" s="5"/>
      <c r="H17" s="5"/>
      <c r="I17" s="5"/>
    </row>
    <row r="18" spans="1:9" ht="22.5" customHeight="1">
      <c r="A18" s="45" t="s">
        <v>219</v>
      </c>
      <c r="B18" s="46"/>
      <c r="C18" s="5"/>
      <c r="D18" s="5"/>
      <c r="E18" s="5"/>
      <c r="F18" s="5"/>
      <c r="G18" s="5"/>
      <c r="H18" s="5"/>
      <c r="I18" s="5"/>
    </row>
    <row r="19" spans="1:9">
      <c r="A19" s="10" t="s">
        <v>41</v>
      </c>
      <c r="B19" s="9" t="s">
        <v>202</v>
      </c>
      <c r="C19" s="5"/>
      <c r="D19" s="5"/>
      <c r="E19" s="5"/>
      <c r="F19" s="5"/>
      <c r="G19" s="5"/>
      <c r="H19" s="5"/>
      <c r="I19" s="5"/>
    </row>
    <row r="20" spans="1:9" ht="15.75" customHeight="1">
      <c r="A20" s="10" t="s">
        <v>51</v>
      </c>
      <c r="B20" s="9" t="s">
        <v>203</v>
      </c>
      <c r="C20" s="5" t="s">
        <v>208</v>
      </c>
      <c r="D20" s="5"/>
      <c r="E20" s="5"/>
      <c r="F20" s="5"/>
      <c r="G20" s="5"/>
      <c r="H20" s="5"/>
      <c r="I20" s="5"/>
    </row>
    <row r="21" spans="1:9" ht="18.75" customHeight="1">
      <c r="A21" s="10"/>
      <c r="B21" s="9" t="s">
        <v>204</v>
      </c>
      <c r="C21" s="5" t="s">
        <v>208</v>
      </c>
      <c r="D21" s="5"/>
      <c r="E21" s="5"/>
      <c r="F21" s="5"/>
      <c r="G21" s="5"/>
      <c r="H21" s="5"/>
      <c r="I21" s="5"/>
    </row>
    <row r="22" spans="1:9">
      <c r="A22" s="10" t="s">
        <v>52</v>
      </c>
      <c r="B22" s="9" t="s">
        <v>205</v>
      </c>
      <c r="C22" s="5" t="s">
        <v>201</v>
      </c>
      <c r="D22" s="5"/>
      <c r="E22" s="5"/>
      <c r="F22" s="5"/>
      <c r="G22" s="5"/>
      <c r="H22" s="5"/>
      <c r="I22" s="5"/>
    </row>
    <row r="23" spans="1:9" ht="17.25" customHeight="1">
      <c r="A23" s="10" t="s">
        <v>53</v>
      </c>
      <c r="B23" s="9" t="s">
        <v>206</v>
      </c>
      <c r="C23" s="5" t="s">
        <v>209</v>
      </c>
      <c r="D23" s="17">
        <v>2242.4899999999998</v>
      </c>
      <c r="E23" s="17">
        <v>2787.5839999999998</v>
      </c>
      <c r="F23" s="17">
        <v>2728.753611563613</v>
      </c>
      <c r="G23" s="17">
        <v>2728.7791042666622</v>
      </c>
      <c r="H23" s="17">
        <v>2728.76</v>
      </c>
      <c r="I23" s="17">
        <v>2887.82</v>
      </c>
    </row>
    <row r="24" spans="1:9" ht="17.25" customHeight="1">
      <c r="A24" s="10" t="s">
        <v>54</v>
      </c>
      <c r="B24" s="9" t="s">
        <v>207</v>
      </c>
      <c r="C24" s="5" t="s">
        <v>209</v>
      </c>
      <c r="D24" s="5"/>
      <c r="E24" s="5"/>
      <c r="F24" s="5" t="s">
        <v>222</v>
      </c>
      <c r="G24" s="5" t="s">
        <v>222</v>
      </c>
      <c r="H24" s="5" t="s">
        <v>222</v>
      </c>
      <c r="I24" s="5" t="s">
        <v>222</v>
      </c>
    </row>
    <row r="25" spans="1:9">
      <c r="A25" s="10" t="s">
        <v>55</v>
      </c>
      <c r="B25" s="9" t="s">
        <v>210</v>
      </c>
      <c r="C25" s="5"/>
      <c r="D25" s="5"/>
      <c r="E25" s="5"/>
      <c r="F25" s="5"/>
      <c r="G25" s="5"/>
      <c r="H25" s="5"/>
      <c r="I25" s="5"/>
    </row>
    <row r="26" spans="1:9">
      <c r="A26" s="10"/>
      <c r="B26" s="9" t="s">
        <v>211</v>
      </c>
      <c r="C26" s="5" t="s">
        <v>212</v>
      </c>
      <c r="D26" s="17">
        <v>78.403000000000006</v>
      </c>
      <c r="E26" s="17">
        <v>115.97</v>
      </c>
      <c r="F26" s="17">
        <v>115.97199999999999</v>
      </c>
      <c r="G26" s="17">
        <v>155.75299999999999</v>
      </c>
      <c r="H26" s="17">
        <v>154.47999999999999</v>
      </c>
      <c r="I26" s="17">
        <v>154.47999999999999</v>
      </c>
    </row>
    <row r="27" spans="1:9" ht="22.5" customHeight="1">
      <c r="A27" s="45" t="s">
        <v>220</v>
      </c>
      <c r="B27" s="46"/>
      <c r="C27" s="5"/>
      <c r="D27" s="5"/>
      <c r="E27" s="5"/>
      <c r="F27" s="5"/>
      <c r="G27" s="5"/>
      <c r="H27" s="5"/>
      <c r="I27" s="5"/>
    </row>
    <row r="28" spans="1:9">
      <c r="A28" s="10" t="s">
        <v>41</v>
      </c>
      <c r="B28" s="9" t="s">
        <v>202</v>
      </c>
      <c r="C28" s="5"/>
      <c r="D28" s="5"/>
      <c r="E28" s="5"/>
      <c r="F28" s="5"/>
      <c r="G28" s="5"/>
      <c r="H28" s="5"/>
      <c r="I28" s="5"/>
    </row>
    <row r="29" spans="1:9" ht="15.75" customHeight="1">
      <c r="A29" s="10" t="s">
        <v>51</v>
      </c>
      <c r="B29" s="9" t="s">
        <v>203</v>
      </c>
      <c r="C29" s="5" t="s">
        <v>208</v>
      </c>
      <c r="D29" s="5"/>
      <c r="E29" s="5"/>
      <c r="F29" s="5"/>
      <c r="G29" s="5"/>
      <c r="H29" s="5"/>
      <c r="I29" s="5"/>
    </row>
    <row r="30" spans="1:9" ht="18.75" customHeight="1">
      <c r="A30" s="10"/>
      <c r="B30" s="9" t="s">
        <v>204</v>
      </c>
      <c r="C30" s="5" t="s">
        <v>208</v>
      </c>
      <c r="D30" s="5"/>
      <c r="E30" s="5"/>
      <c r="F30" s="5"/>
      <c r="G30" s="5"/>
      <c r="H30" s="5"/>
      <c r="I30" s="5"/>
    </row>
    <row r="31" spans="1:9">
      <c r="A31" s="10" t="s">
        <v>52</v>
      </c>
      <c r="B31" s="9" t="s">
        <v>205</v>
      </c>
      <c r="C31" s="5" t="s">
        <v>201</v>
      </c>
      <c r="D31" s="5"/>
      <c r="E31" s="5"/>
      <c r="F31" s="5"/>
      <c r="G31" s="5"/>
      <c r="H31" s="5"/>
      <c r="I31" s="5"/>
    </row>
    <row r="32" spans="1:9" ht="17.25" customHeight="1">
      <c r="A32" s="10" t="s">
        <v>53</v>
      </c>
      <c r="B32" s="9" t="s">
        <v>206</v>
      </c>
      <c r="C32" s="5" t="s">
        <v>209</v>
      </c>
      <c r="D32" s="5">
        <v>2663.59</v>
      </c>
      <c r="E32" s="5">
        <v>3467.96</v>
      </c>
      <c r="F32" s="5">
        <v>3438.7200091924433</v>
      </c>
      <c r="G32" s="5">
        <v>3438.7199897254982</v>
      </c>
      <c r="H32" s="5">
        <v>3438.72</v>
      </c>
      <c r="I32" s="5">
        <v>3681.51</v>
      </c>
    </row>
    <row r="33" spans="1:9" ht="17.25" customHeight="1">
      <c r="A33" s="10" t="s">
        <v>54</v>
      </c>
      <c r="B33" s="9" t="s">
        <v>207</v>
      </c>
      <c r="C33" s="5" t="s">
        <v>209</v>
      </c>
      <c r="D33" s="5"/>
      <c r="E33" s="5"/>
      <c r="F33" s="5" t="s">
        <v>222</v>
      </c>
      <c r="G33" s="5" t="s">
        <v>222</v>
      </c>
      <c r="H33" s="5" t="s">
        <v>222</v>
      </c>
      <c r="I33" s="5" t="s">
        <v>222</v>
      </c>
    </row>
    <row r="34" spans="1:9">
      <c r="A34" s="10" t="s">
        <v>55</v>
      </c>
      <c r="B34" s="9" t="s">
        <v>210</v>
      </c>
      <c r="C34" s="5"/>
      <c r="D34" s="5"/>
      <c r="E34" s="5"/>
      <c r="F34" s="5"/>
      <c r="G34" s="5"/>
      <c r="H34" s="5"/>
      <c r="I34" s="5"/>
    </row>
    <row r="35" spans="1:9">
      <c r="A35" s="10"/>
      <c r="B35" s="9" t="s">
        <v>211</v>
      </c>
      <c r="C35" s="5" t="s">
        <v>212</v>
      </c>
      <c r="D35" s="17">
        <v>100.90900000000001</v>
      </c>
      <c r="E35" s="17">
        <v>103.79</v>
      </c>
      <c r="F35" s="17">
        <v>103.79</v>
      </c>
      <c r="G35" s="17">
        <v>128.34899999999999</v>
      </c>
      <c r="H35" s="17">
        <v>120.76</v>
      </c>
      <c r="I35" s="17">
        <v>120.76</v>
      </c>
    </row>
    <row r="36" spans="1:9" ht="22.5" customHeight="1">
      <c r="A36" s="45" t="s">
        <v>221</v>
      </c>
      <c r="B36" s="46"/>
      <c r="C36" s="5"/>
      <c r="D36" s="5"/>
      <c r="E36" s="5"/>
      <c r="F36" s="5"/>
      <c r="G36" s="5"/>
      <c r="H36" s="5"/>
      <c r="I36" s="5"/>
    </row>
    <row r="37" spans="1:9">
      <c r="A37" s="10" t="s">
        <v>41</v>
      </c>
      <c r="B37" s="9" t="s">
        <v>202</v>
      </c>
      <c r="C37" s="5"/>
      <c r="D37" s="5"/>
      <c r="E37" s="5"/>
      <c r="F37" s="5"/>
      <c r="G37" s="5"/>
      <c r="H37" s="5"/>
      <c r="I37" s="5"/>
    </row>
    <row r="38" spans="1:9" ht="15.75" customHeight="1">
      <c r="A38" s="10" t="s">
        <v>51</v>
      </c>
      <c r="B38" s="9" t="s">
        <v>203</v>
      </c>
      <c r="C38" s="5" t="s">
        <v>208</v>
      </c>
      <c r="D38" s="5"/>
      <c r="E38" s="5"/>
      <c r="F38" s="5"/>
      <c r="G38" s="5"/>
      <c r="H38" s="5"/>
      <c r="I38" s="5"/>
    </row>
    <row r="39" spans="1:9" ht="18.75" customHeight="1">
      <c r="A39" s="10"/>
      <c r="B39" s="9" t="s">
        <v>204</v>
      </c>
      <c r="C39" s="5" t="s">
        <v>208</v>
      </c>
      <c r="D39" s="5"/>
      <c r="E39" s="5"/>
      <c r="F39" s="5"/>
      <c r="G39" s="5"/>
      <c r="H39" s="5"/>
      <c r="I39" s="5"/>
    </row>
    <row r="40" spans="1:9">
      <c r="A40" s="10" t="s">
        <v>52</v>
      </c>
      <c r="B40" s="9" t="s">
        <v>205</v>
      </c>
      <c r="C40" s="5" t="s">
        <v>201</v>
      </c>
      <c r="D40" s="5"/>
      <c r="E40" s="5"/>
      <c r="F40" s="5"/>
      <c r="G40" s="5"/>
      <c r="H40" s="5"/>
      <c r="I40" s="5"/>
    </row>
    <row r="41" spans="1:9" ht="17.25" customHeight="1">
      <c r="A41" s="10" t="s">
        <v>53</v>
      </c>
      <c r="B41" s="9" t="s">
        <v>206</v>
      </c>
      <c r="C41" s="5" t="s">
        <v>209</v>
      </c>
      <c r="D41" s="5">
        <v>2589.4299999999998</v>
      </c>
      <c r="E41" s="5">
        <v>3347.67</v>
      </c>
      <c r="F41" s="5">
        <v>3247.0599938655319</v>
      </c>
      <c r="G41" s="5">
        <v>3247.06</v>
      </c>
      <c r="H41" s="5">
        <v>3247.06</v>
      </c>
      <c r="I41" s="5">
        <v>3828.76</v>
      </c>
    </row>
    <row r="42" spans="1:9" ht="17.25" customHeight="1">
      <c r="A42" s="10" t="s">
        <v>54</v>
      </c>
      <c r="B42" s="9" t="s">
        <v>207</v>
      </c>
      <c r="C42" s="5" t="s">
        <v>209</v>
      </c>
      <c r="D42" s="5"/>
      <c r="E42" s="5"/>
      <c r="F42" s="5" t="s">
        <v>222</v>
      </c>
      <c r="G42" s="5" t="s">
        <v>222</v>
      </c>
      <c r="H42" s="5" t="s">
        <v>222</v>
      </c>
      <c r="I42" s="5" t="s">
        <v>222</v>
      </c>
    </row>
    <row r="43" spans="1:9">
      <c r="A43" s="10" t="s">
        <v>55</v>
      </c>
      <c r="B43" s="9" t="s">
        <v>210</v>
      </c>
      <c r="C43" s="5"/>
      <c r="D43" s="5"/>
      <c r="E43" s="5"/>
      <c r="F43" s="5"/>
      <c r="G43" s="5"/>
      <c r="H43" s="5"/>
      <c r="I43" s="5"/>
    </row>
    <row r="44" spans="1:9">
      <c r="A44" s="10"/>
      <c r="B44" s="9" t="s">
        <v>211</v>
      </c>
      <c r="C44" s="5" t="s">
        <v>212</v>
      </c>
      <c r="D44" s="5">
        <v>30.39</v>
      </c>
      <c r="E44" s="5">
        <v>32.880000000000003</v>
      </c>
      <c r="F44" s="5">
        <v>32.880000000000003</v>
      </c>
      <c r="G44" s="5">
        <v>41.88</v>
      </c>
      <c r="H44" s="5">
        <v>41.88</v>
      </c>
      <c r="I44" s="17">
        <v>47.5</v>
      </c>
    </row>
    <row r="45" spans="1:9">
      <c r="A45" s="6" t="s">
        <v>22</v>
      </c>
    </row>
  </sheetData>
  <mergeCells count="13">
    <mergeCell ref="A36:B36"/>
    <mergeCell ref="A6:I6"/>
    <mergeCell ref="H8:I8"/>
    <mergeCell ref="F8:G8"/>
    <mergeCell ref="A8:A9"/>
    <mergeCell ref="B8:B9"/>
    <mergeCell ref="C8:C9"/>
    <mergeCell ref="D8:E8"/>
    <mergeCell ref="D7:E7"/>
    <mergeCell ref="F7:G7"/>
    <mergeCell ref="H7:I7"/>
    <mergeCell ref="A18:B18"/>
    <mergeCell ref="A27:B27"/>
  </mergeCells>
  <phoneticPr fontId="0" type="noConversion"/>
  <printOptions horizontalCentered="1"/>
  <pageMargins left="0.39370078740157483" right="0.39370078740157483" top="0.39370078740157483" bottom="0.59055118110236227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1</vt:lpstr>
      <vt:lpstr>Прил 2</vt:lpstr>
      <vt:lpstr>Прил 3</vt:lpstr>
      <vt:lpstr>Прил 4</vt:lpstr>
      <vt:lpstr>Прил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trigub_rs</cp:lastModifiedBy>
  <cp:lastPrinted>2015-04-14T02:18:32Z</cp:lastPrinted>
  <dcterms:created xsi:type="dcterms:W3CDTF">1996-10-08T23:32:33Z</dcterms:created>
  <dcterms:modified xsi:type="dcterms:W3CDTF">2017-03-29T03:45:09Z</dcterms:modified>
</cp:coreProperties>
</file>